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1050" windowWidth="21600" windowHeight="11100"/>
  </bookViews>
  <sheets>
    <sheet name="стр.1" sheetId="4" r:id="rId1"/>
  </sheets>
  <definedNames>
    <definedName name="_xlnm._FilterDatabase" localSheetId="0" hidden="1">стр.1!$A$18:$X$116</definedName>
    <definedName name="TABLE" localSheetId="0">стр.1!#REF!</definedName>
    <definedName name="TABLE_2" localSheetId="0">стр.1!#REF!</definedName>
    <definedName name="_xlnm.Print_Area" localSheetId="0">стр.1!$A$1:$X$119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16" i="4" l="1"/>
  <c r="D116" i="4"/>
  <c r="D34" i="4"/>
  <c r="D33" i="4"/>
  <c r="D32" i="4"/>
  <c r="T65" i="4" l="1"/>
  <c r="I65" i="4"/>
  <c r="D65" i="4"/>
  <c r="N65" i="4" s="1"/>
  <c r="G107" i="4"/>
  <c r="E107" i="4"/>
  <c r="F107" i="4"/>
  <c r="T108" i="4"/>
  <c r="U108" i="4" s="1"/>
  <c r="I108" i="4"/>
  <c r="N108" i="4" s="1"/>
  <c r="O108" i="4" s="1"/>
  <c r="D108" i="4"/>
  <c r="V29" i="4" l="1"/>
  <c r="V30" i="4"/>
  <c r="I37" i="4" l="1"/>
  <c r="I90" i="4" l="1"/>
  <c r="I89" i="4"/>
  <c r="I88" i="4"/>
  <c r="I87" i="4"/>
  <c r="I66" i="4"/>
  <c r="I38" i="4"/>
  <c r="I39" i="4"/>
  <c r="T81" i="4"/>
  <c r="U81" i="4" s="1"/>
  <c r="I81" i="4"/>
  <c r="D81" i="4"/>
  <c r="T80" i="4"/>
  <c r="U80" i="4" s="1"/>
  <c r="I80" i="4"/>
  <c r="D80" i="4"/>
  <c r="T79" i="4"/>
  <c r="U79" i="4" s="1"/>
  <c r="I79" i="4"/>
  <c r="D79" i="4"/>
  <c r="N80" i="4" l="1"/>
  <c r="O80" i="4" s="1"/>
  <c r="N81" i="4"/>
  <c r="O81" i="4" s="1"/>
  <c r="N79" i="4"/>
  <c r="O79" i="4" s="1"/>
  <c r="T71" i="4" l="1"/>
  <c r="U71" i="4" s="1"/>
  <c r="I71" i="4"/>
  <c r="D71" i="4"/>
  <c r="T70" i="4"/>
  <c r="U70" i="4" s="1"/>
  <c r="I70" i="4"/>
  <c r="D70" i="4"/>
  <c r="T72" i="4"/>
  <c r="U72" i="4" s="1"/>
  <c r="I72" i="4"/>
  <c r="D72" i="4"/>
  <c r="T69" i="4"/>
  <c r="U69" i="4" s="1"/>
  <c r="I69" i="4"/>
  <c r="D69" i="4"/>
  <c r="T68" i="4"/>
  <c r="U68" i="4" s="1"/>
  <c r="I68" i="4"/>
  <c r="D68" i="4"/>
  <c r="N70" i="4" l="1"/>
  <c r="O70" i="4" s="1"/>
  <c r="N71" i="4"/>
  <c r="O71" i="4" s="1"/>
  <c r="N72" i="4"/>
  <c r="O72" i="4" s="1"/>
  <c r="N69" i="4"/>
  <c r="O69" i="4" s="1"/>
  <c r="N68" i="4"/>
  <c r="O68" i="4" s="1"/>
  <c r="F25" i="4" l="1"/>
  <c r="E25" i="4"/>
  <c r="F23" i="4"/>
  <c r="E23" i="4"/>
  <c r="F92" i="4"/>
  <c r="F91" i="4" s="1"/>
  <c r="E92" i="4"/>
  <c r="E91" i="4" s="1"/>
  <c r="F84" i="4"/>
  <c r="E84" i="4"/>
  <c r="F75" i="4"/>
  <c r="E75" i="4"/>
  <c r="F67" i="4"/>
  <c r="E67" i="4"/>
  <c r="F62" i="4"/>
  <c r="E62" i="4"/>
  <c r="F31" i="4"/>
  <c r="F28" i="4" s="1"/>
  <c r="F27" i="4" s="1"/>
  <c r="F20" i="4" s="1"/>
  <c r="E31" i="4"/>
  <c r="E28" i="4" s="1"/>
  <c r="E27" i="4" s="1"/>
  <c r="F24" i="4"/>
  <c r="E24" i="4"/>
  <c r="F22" i="4"/>
  <c r="E22" i="4"/>
  <c r="E61" i="4" l="1"/>
  <c r="E74" i="4"/>
  <c r="F74" i="4"/>
  <c r="F61" i="4"/>
  <c r="E20" i="4"/>
  <c r="E60" i="4" l="1"/>
  <c r="E21" i="4" s="1"/>
  <c r="E19" i="4" s="1"/>
  <c r="F60" i="4"/>
  <c r="F26" i="4" s="1"/>
  <c r="E26" i="4" l="1"/>
  <c r="F21" i="4"/>
  <c r="F19" i="4" s="1"/>
  <c r="M111" i="4"/>
  <c r="L111" i="4"/>
  <c r="I36" i="4" l="1"/>
  <c r="I35" i="4"/>
  <c r="I43" i="4"/>
  <c r="I44" i="4"/>
  <c r="I40" i="4"/>
  <c r="J22" i="4" l="1"/>
  <c r="K22" i="4"/>
  <c r="L22" i="4"/>
  <c r="M22" i="4"/>
  <c r="V22" i="4" s="1"/>
  <c r="J24" i="4"/>
  <c r="K24" i="4"/>
  <c r="L24" i="4"/>
  <c r="M24" i="4"/>
  <c r="V24" i="4" s="1"/>
  <c r="J25" i="4"/>
  <c r="K25" i="4"/>
  <c r="G22" i="4"/>
  <c r="D22" i="4"/>
  <c r="G24" i="4"/>
  <c r="D24" i="4"/>
  <c r="T113" i="4"/>
  <c r="U113" i="4" s="1"/>
  <c r="T114" i="4"/>
  <c r="U114" i="4" s="1"/>
  <c r="T115" i="4"/>
  <c r="U115" i="4" s="1"/>
  <c r="T112" i="4"/>
  <c r="U112" i="4" s="1"/>
  <c r="T109" i="4"/>
  <c r="T93" i="4"/>
  <c r="U93" i="4" s="1"/>
  <c r="T85" i="4"/>
  <c r="U85" i="4" s="1"/>
  <c r="T86" i="4"/>
  <c r="U86" i="4" s="1"/>
  <c r="T77" i="4"/>
  <c r="U77" i="4" s="1"/>
  <c r="T78" i="4"/>
  <c r="U78" i="4" s="1"/>
  <c r="T82" i="4"/>
  <c r="U82" i="4" s="1"/>
  <c r="T83" i="4"/>
  <c r="U83" i="4" s="1"/>
  <c r="T76" i="4"/>
  <c r="U76" i="4" s="1"/>
  <c r="T73" i="4"/>
  <c r="U73" i="4" s="1"/>
  <c r="T64" i="4"/>
  <c r="U64" i="4" s="1"/>
  <c r="T63" i="4"/>
  <c r="U63" i="4" s="1"/>
  <c r="T29" i="4"/>
  <c r="U29" i="4" s="1"/>
  <c r="T30" i="4"/>
  <c r="U30" i="4" s="1"/>
  <c r="I116" i="4"/>
  <c r="N116" i="4" s="1"/>
  <c r="I115" i="4"/>
  <c r="I113" i="4"/>
  <c r="I114" i="4"/>
  <c r="I112" i="4"/>
  <c r="I110" i="4"/>
  <c r="I24" i="4" s="1"/>
  <c r="J107" i="4"/>
  <c r="J23" i="4" s="1"/>
  <c r="K107" i="4"/>
  <c r="K23" i="4" s="1"/>
  <c r="M107" i="4"/>
  <c r="M23" i="4" s="1"/>
  <c r="V23" i="4" s="1"/>
  <c r="I94" i="4"/>
  <c r="I95" i="4"/>
  <c r="I96" i="4"/>
  <c r="I97" i="4"/>
  <c r="I98" i="4"/>
  <c r="I99" i="4"/>
  <c r="I100" i="4"/>
  <c r="I101" i="4"/>
  <c r="I102" i="4"/>
  <c r="I103" i="4"/>
  <c r="I104" i="4"/>
  <c r="I22" i="4" s="1"/>
  <c r="I105" i="4"/>
  <c r="I106" i="4"/>
  <c r="J92" i="4"/>
  <c r="J91" i="4" s="1"/>
  <c r="K92" i="4"/>
  <c r="K91" i="4" s="1"/>
  <c r="M92" i="4"/>
  <c r="M91" i="4" s="1"/>
  <c r="I85" i="4"/>
  <c r="I86" i="4"/>
  <c r="J84" i="4"/>
  <c r="K84" i="4"/>
  <c r="M84" i="4"/>
  <c r="J75" i="4"/>
  <c r="K75" i="4"/>
  <c r="M75" i="4"/>
  <c r="J67" i="4"/>
  <c r="K67" i="4"/>
  <c r="M67" i="4"/>
  <c r="I64" i="4"/>
  <c r="J62" i="4"/>
  <c r="J61" i="4" s="1"/>
  <c r="K62" i="4"/>
  <c r="M62" i="4"/>
  <c r="M61" i="4" s="1"/>
  <c r="L62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29" i="4"/>
  <c r="I30" i="4"/>
  <c r="J31" i="4"/>
  <c r="K31" i="4"/>
  <c r="K28" i="4" s="1"/>
  <c r="K27" i="4" s="1"/>
  <c r="M31" i="4"/>
  <c r="I33" i="4"/>
  <c r="I41" i="4"/>
  <c r="I42" i="4"/>
  <c r="I34" i="4"/>
  <c r="I32" i="4"/>
  <c r="L31" i="4"/>
  <c r="L28" i="4" s="1"/>
  <c r="H111" i="4"/>
  <c r="H25" i="4" s="1"/>
  <c r="D113" i="4"/>
  <c r="D114" i="4"/>
  <c r="D115" i="4"/>
  <c r="D112" i="4"/>
  <c r="G111" i="4"/>
  <c r="G25" i="4" s="1"/>
  <c r="D86" i="4"/>
  <c r="D77" i="4"/>
  <c r="D78" i="4"/>
  <c r="D82" i="4"/>
  <c r="D83" i="4"/>
  <c r="D73" i="4"/>
  <c r="D64" i="4"/>
  <c r="D63" i="4"/>
  <c r="G62" i="4"/>
  <c r="D62" i="4" s="1"/>
  <c r="D29" i="4"/>
  <c r="D30" i="4"/>
  <c r="G31" i="4"/>
  <c r="G28" i="4" s="1"/>
  <c r="I83" i="4"/>
  <c r="I63" i="4"/>
  <c r="I82" i="4"/>
  <c r="I78" i="4"/>
  <c r="L25" i="4"/>
  <c r="L107" i="4"/>
  <c r="L23" i="4" s="1"/>
  <c r="I109" i="4"/>
  <c r="I93" i="4"/>
  <c r="L92" i="4"/>
  <c r="L91" i="4" s="1"/>
  <c r="L75" i="4"/>
  <c r="I76" i="4"/>
  <c r="I77" i="4"/>
  <c r="I73" i="4"/>
  <c r="L67" i="4"/>
  <c r="L84" i="4"/>
  <c r="G67" i="4"/>
  <c r="D76" i="4"/>
  <c r="G75" i="4"/>
  <c r="D75" i="4" s="1"/>
  <c r="D85" i="4"/>
  <c r="G84" i="4"/>
  <c r="D84" i="4" s="1"/>
  <c r="D93" i="4"/>
  <c r="G92" i="4"/>
  <c r="G91" i="4" s="1"/>
  <c r="D91" i="4" s="1"/>
  <c r="D109" i="4"/>
  <c r="N109" i="4" l="1"/>
  <c r="M28" i="4"/>
  <c r="V31" i="4"/>
  <c r="K61" i="4"/>
  <c r="J74" i="4"/>
  <c r="J60" i="4" s="1"/>
  <c r="N63" i="4"/>
  <c r="O63" i="4" s="1"/>
  <c r="N78" i="4"/>
  <c r="O78" i="4" s="1"/>
  <c r="I67" i="4"/>
  <c r="I84" i="4"/>
  <c r="N84" i="4" s="1"/>
  <c r="O84" i="4" s="1"/>
  <c r="T67" i="4"/>
  <c r="U67" i="4" s="1"/>
  <c r="N73" i="4"/>
  <c r="O73" i="4" s="1"/>
  <c r="G61" i="4"/>
  <c r="D61" i="4" s="1"/>
  <c r="T91" i="4"/>
  <c r="U91" i="4" s="1"/>
  <c r="L61" i="4"/>
  <c r="N113" i="4"/>
  <c r="O113" i="4" s="1"/>
  <c r="N77" i="4"/>
  <c r="O77" i="4" s="1"/>
  <c r="K74" i="4"/>
  <c r="K60" i="4" s="1"/>
  <c r="K21" i="4" s="1"/>
  <c r="D92" i="4"/>
  <c r="N76" i="4"/>
  <c r="O76" i="4" s="1"/>
  <c r="N82" i="4"/>
  <c r="O82" i="4" s="1"/>
  <c r="N83" i="4"/>
  <c r="O83" i="4" s="1"/>
  <c r="T111" i="4"/>
  <c r="U111" i="4" s="1"/>
  <c r="T92" i="4"/>
  <c r="U92" i="4" s="1"/>
  <c r="T84" i="4"/>
  <c r="U84" i="4" s="1"/>
  <c r="L74" i="4"/>
  <c r="T75" i="4"/>
  <c r="M74" i="4"/>
  <c r="M60" i="4" s="1"/>
  <c r="M21" i="4" s="1"/>
  <c r="V21" i="4" s="1"/>
  <c r="N29" i="4"/>
  <c r="O29" i="4" s="1"/>
  <c r="I91" i="4"/>
  <c r="N91" i="4" s="1"/>
  <c r="O91" i="4" s="1"/>
  <c r="H26" i="4"/>
  <c r="N85" i="4"/>
  <c r="O85" i="4" s="1"/>
  <c r="N112" i="4"/>
  <c r="O112" i="4" s="1"/>
  <c r="G74" i="4"/>
  <c r="D67" i="4"/>
  <c r="T62" i="4"/>
  <c r="U62" i="4" s="1"/>
  <c r="N93" i="4"/>
  <c r="O93" i="4" s="1"/>
  <c r="I107" i="4"/>
  <c r="N115" i="4"/>
  <c r="O115" i="4" s="1"/>
  <c r="N64" i="4"/>
  <c r="O64" i="4" s="1"/>
  <c r="D111" i="4"/>
  <c r="D25" i="4" s="1"/>
  <c r="I111" i="4"/>
  <c r="I75" i="4"/>
  <c r="N75" i="4" s="1"/>
  <c r="O75" i="4" s="1"/>
  <c r="M25" i="4"/>
  <c r="V25" i="4" s="1"/>
  <c r="V111" i="4"/>
  <c r="N86" i="4"/>
  <c r="O86" i="4" s="1"/>
  <c r="I62" i="4"/>
  <c r="N62" i="4" s="1"/>
  <c r="O62" i="4" s="1"/>
  <c r="T25" i="4"/>
  <c r="U25" i="4" s="1"/>
  <c r="N114" i="4"/>
  <c r="O114" i="4" s="1"/>
  <c r="H19" i="4"/>
  <c r="I31" i="4"/>
  <c r="D31" i="4"/>
  <c r="N30" i="4"/>
  <c r="O30" i="4" s="1"/>
  <c r="K20" i="4"/>
  <c r="D28" i="4"/>
  <c r="D27" i="4" s="1"/>
  <c r="G27" i="4"/>
  <c r="L27" i="4"/>
  <c r="T28" i="4"/>
  <c r="U28" i="4" s="1"/>
  <c r="T31" i="4"/>
  <c r="J28" i="4"/>
  <c r="M27" i="4" l="1"/>
  <c r="V28" i="4"/>
  <c r="I61" i="4"/>
  <c r="N67" i="4"/>
  <c r="O67" i="4" s="1"/>
  <c r="L60" i="4"/>
  <c r="L21" i="4" s="1"/>
  <c r="T61" i="4"/>
  <c r="U61" i="4" s="1"/>
  <c r="T74" i="4"/>
  <c r="U74" i="4" s="1"/>
  <c r="N61" i="4"/>
  <c r="O61" i="4" s="1"/>
  <c r="U75" i="4"/>
  <c r="K19" i="4"/>
  <c r="K26" i="4"/>
  <c r="I74" i="4"/>
  <c r="I23" i="4"/>
  <c r="G60" i="4"/>
  <c r="D74" i="4"/>
  <c r="M26" i="4"/>
  <c r="V26" i="4" s="1"/>
  <c r="I25" i="4"/>
  <c r="N25" i="4" s="1"/>
  <c r="O25" i="4" s="1"/>
  <c r="N111" i="4"/>
  <c r="O111" i="4" s="1"/>
  <c r="J21" i="4"/>
  <c r="N31" i="4"/>
  <c r="D20" i="4"/>
  <c r="L20" i="4"/>
  <c r="T27" i="4"/>
  <c r="U27" i="4" s="1"/>
  <c r="J27" i="4"/>
  <c r="I28" i="4"/>
  <c r="N28" i="4" s="1"/>
  <c r="O28" i="4" s="1"/>
  <c r="G20" i="4"/>
  <c r="V27" i="4" l="1"/>
  <c r="M20" i="4"/>
  <c r="T60" i="4"/>
  <c r="U60" i="4" s="1"/>
  <c r="L26" i="4"/>
  <c r="I60" i="4"/>
  <c r="I21" i="4" s="1"/>
  <c r="N74" i="4"/>
  <c r="O74" i="4" s="1"/>
  <c r="G21" i="4"/>
  <c r="D60" i="4"/>
  <c r="J26" i="4"/>
  <c r="I27" i="4"/>
  <c r="J20" i="4"/>
  <c r="J19" i="4" s="1"/>
  <c r="L19" i="4"/>
  <c r="T20" i="4"/>
  <c r="U20" i="4" s="1"/>
  <c r="V20" i="4" l="1"/>
  <c r="M19" i="4"/>
  <c r="V19" i="4" s="1"/>
  <c r="N60" i="4"/>
  <c r="O60" i="4" s="1"/>
  <c r="T21" i="4"/>
  <c r="U21" i="4" s="1"/>
  <c r="D21" i="4"/>
  <c r="I26" i="4"/>
  <c r="I20" i="4"/>
  <c r="N27" i="4"/>
  <c r="O27" i="4" s="1"/>
  <c r="N21" i="4" l="1"/>
  <c r="O21" i="4" s="1"/>
  <c r="I19" i="4"/>
  <c r="N20" i="4"/>
  <c r="O20" i="4" s="1"/>
  <c r="T107" i="4" l="1"/>
  <c r="U107" i="4" s="1"/>
  <c r="G26" i="4"/>
  <c r="T26" i="4" s="1"/>
  <c r="U26" i="4" s="1"/>
  <c r="D107" i="4"/>
  <c r="N107" i="4" s="1"/>
  <c r="O107" i="4" s="1"/>
  <c r="D26" i="4"/>
  <c r="N26" i="4" s="1"/>
  <c r="O26" i="4" s="1"/>
  <c r="G23" i="4"/>
  <c r="T23" i="4" s="1"/>
  <c r="U23" i="4" s="1"/>
  <c r="G19" i="4"/>
  <c r="T19" i="4" s="1"/>
  <c r="U19" i="4" s="1"/>
  <c r="D23" i="4" l="1"/>
  <c r="N23" i="4" l="1"/>
  <c r="O23" i="4" s="1"/>
  <c r="D19" i="4"/>
  <c r="N19" i="4" s="1"/>
  <c r="O19" i="4" s="1"/>
  <c r="I92" i="4"/>
  <c r="N92" i="4"/>
  <c r="O92" i="4"/>
</calcChain>
</file>

<file path=xl/sharedStrings.xml><?xml version="1.0" encoding="utf-8"?>
<sst xmlns="http://schemas.openxmlformats.org/spreadsheetml/2006/main" count="697" uniqueCount="228">
  <si>
    <t>План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</si>
  <si>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</si>
  <si>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</si>
  <si>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</si>
  <si>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</si>
  <si>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</si>
  <si>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</si>
  <si>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</si>
  <si>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</si>
  <si>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</si>
  <si>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</si>
  <si>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</si>
  <si>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</si>
  <si>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</si>
  <si>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</si>
  <si>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</si>
  <si>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</si>
  <si>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</si>
  <si>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</si>
  <si>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</si>
  <si>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</si>
  <si>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</si>
  <si>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</si>
  <si>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</si>
  <si>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</si>
  <si>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</si>
  <si>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</si>
  <si>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</si>
  <si>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</si>
  <si>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</si>
  <si>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</si>
  <si>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</si>
  <si>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</si>
  <si>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*Данные предоставлены с нарастающим итогом с начала года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</si>
  <si>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</si>
  <si>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</si>
  <si>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</si>
  <si>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</si>
  <si>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</si>
  <si>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</si>
  <si>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</si>
  <si>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</si>
  <si>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</si>
  <si>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</si>
  <si>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</si>
  <si>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</si>
  <si>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</si>
  <si>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</si>
  <si>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</si>
  <si>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</si>
  <si>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</si>
  <si>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</si>
  <si>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</si>
  <si>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</si>
  <si>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Отклонение от плана финансирования по итогам отчетного периода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</si>
  <si>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</si>
  <si>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</si>
  <si>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</si>
  <si>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</si>
  <si>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</si>
  <si>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</si>
  <si>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</si>
  <si>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</si>
  <si>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</si>
  <si>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</si>
  <si>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</si>
  <si>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</si>
  <si>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</si>
  <si>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</si>
  <si>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</si>
  <si>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</si>
  <si>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</si>
  <si>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</si>
  <si>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</si>
  <si>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</si>
  <si>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</si>
  <si>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</si>
  <si>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</si>
  <si>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</si>
  <si>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</si>
  <si>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</si>
  <si>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</si>
  <si>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</si>
  <si>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</si>
  <si>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</si>
  <si>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</si>
  <si>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</si>
  <si>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</si>
  <si>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</si>
  <si>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</si>
  <si>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</si>
  <si>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</si>
  <si>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</si>
  <si>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</si>
  <si>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</si>
  <si>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</si>
  <si>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</si>
  <si>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</si>
  <si>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</si>
  <si>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</si>
  <si>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</si>
  <si>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</si>
  <si>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</si>
  <si>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</si>
  <si>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</si>
  <si>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</si>
  <si>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</si>
  <si>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</si>
  <si>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</si>
  <si>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</si>
  <si>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</si>
  <si>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</si>
  <si>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</si>
  <si>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</si>
  <si>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</si>
  <si>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</si>
  <si>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</si>
  <si>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</si>
  <si>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</si>
  <si>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</si>
  <si>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</si>
  <si>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</si>
  <si>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</si>
  <si>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</si>
  <si>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</si>
  <si>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</si>
  <si>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</si>
  <si>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</si>
  <si>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</si>
  <si>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</si>
  <si>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</si>
  <si>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</si>
  <si>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</si>
  <si>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</si>
  <si>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</si>
  <si>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</si>
  <si>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</si>
  <si>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</si>
  <si>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</si>
  <si>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«Установка приборов учета, класс напряжения 0,22 (0,4) кВ, всего, в том числе:»</t>
  </si>
  <si>
    <t>Приобретение оборудования, не входящего в сметы строек (оргтехника, средства связи, приборы и прочее)</t>
  </si>
  <si>
    <t>L_70</t>
  </si>
  <si>
    <t>Распоряжением Правительства Тульской области №605-р от 08.12.2021 года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</si>
  <si>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</si>
  <si>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</si>
  <si>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</si>
  <si>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</si>
  <si>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Проект включен в связи с заключением договора технологического присоединения</t>
  </si>
  <si>
    <t>I</t>
  </si>
  <si>
    <t>2022</t>
  </si>
  <si>
    <t>Всего (2022 год)</t>
  </si>
  <si>
    <t>Факт за 2022 г.</t>
  </si>
  <si>
    <t>Реконструкция РП 76 замена ячеек 6-10 кВ (15 шт.)</t>
  </si>
  <si>
    <t>H_52</t>
  </si>
  <si>
    <t>H_59</t>
  </si>
  <si>
    <t>Строительство КТП взамен ТП 57 в рамках обеспечения безопасности эксплуатации (трансформаторная мощность 0,5 МВА)</t>
  </si>
  <si>
    <t>H_65</t>
  </si>
  <si>
    <t>Строительство КТП взамен ТП 255 в рамках обеспечения безопасности эксплуатации (трансформаторная мощность 0,8 МВА)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</si>
  <si>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</si>
  <si>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</si>
  <si>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</si>
  <si>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</si>
  <si>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</si>
  <si>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</si>
  <si>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</si>
  <si>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</si>
  <si>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</si>
  <si>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</si>
  <si>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</si>
  <si>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</si>
  <si>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</si>
  <si>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</si>
  <si>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</si>
  <si>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</si>
  <si>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</si>
  <si>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</si>
  <si>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</si>
  <si>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</si>
  <si>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</si>
  <si>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</si>
  <si>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</si>
  <si>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</si>
  <si>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</si>
  <si>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</si>
  <si>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</si>
  <si>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</si>
  <si>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</si>
  <si>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</si>
  <si>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</si>
  <si>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</si>
  <si>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</si>
  <si>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</si>
  <si>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</si>
  <si>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L_80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</si>
  <si>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</si>
  <si>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</si>
  <si>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</si>
  <si>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</si>
  <si>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</si>
  <si>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</si>
  <si>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</si>
  <si>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</si>
  <si>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</si>
  <si>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</si>
  <si>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</si>
  <si>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</si>
  <si>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</si>
  <si>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</si>
  <si>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</si>
  <si>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</si>
  <si>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</si>
  <si>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M_45</t>
  </si>
  <si>
    <t>M_46</t>
  </si>
  <si>
    <t>M_47</t>
  </si>
  <si>
    <t>M_48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</si>
  <si>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</si>
  <si>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</si>
  <si>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</si>
  <si>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</si>
  <si>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В 1 кв. 2022 г. прошло финансирование по договору подряда, освоенному в конце декабря 2021 года.</t>
  </si>
  <si>
    <t>Проект включен в связи с заключением договора технологического присоединения
Проект выполнен в 1 кв. 2022 г., финансирование - во 2 кв. 2022 г.</t>
  </si>
  <si>
    <t>Проект включен в связи с подписанием соглашения с заявителем
Проект выполнен в 1 кв. 2022 г., финансирование - во 2 кв. 2022 г.</t>
  </si>
  <si>
    <t>Проект включен в связи с подписанием договора с заявителем
Проект выполнен в 1 кв. 2022 г., финансирование - во 2 кв. 2022 г.</t>
  </si>
  <si>
    <t>В 1 кв. 2022 г. - финансирование по договорам поставки ТС, приобретенных в декабре 2021 года</t>
  </si>
  <si>
    <t>Заключение договора поставки в связи с пересмотром производственной необходимости в оборудовании</t>
  </si>
  <si>
    <t>Реконструкция ПС 110/35/10 Велес дооборудование  и ввод в эксплуатацию (трансформаторная мощность 32 МВА)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</si>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</sst>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0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/>
    <xf numFmtId="0" fontId="1" fillId="0" borderId="0"/>
  </cellStyleXfs>
  <cellXfs count="103">
    <xf numFmtId="0" fontId="0" fillId="0" borderId="0" xfId="0"/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165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0" fontId="2" fillId="0" borderId="3" xfId="3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166" fontId="2" fillId="0" borderId="5" xfId="0" applyNumberFormat="1" applyFont="1" applyFill="1" applyBorder="1" applyAlignment="1">
      <alignment horizontal="center" vertical="center"/>
    </xf>
    <xf numFmtId="166" fontId="2" fillId="0" borderId="14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top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textRotation="90" wrapText="1"/>
    </xf>
    <xf numFmtId="165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49" fontId="8" fillId="0" borderId="7" xfId="0" applyNumberFormat="1" applyFont="1" applyFill="1" applyBorder="1" applyAlignment="1">
      <alignment horizontal="center"/>
    </xf>
    <xf numFmtId="0" fontId="8" fillId="0" borderId="7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2" fontId="7" fillId="0" borderId="3" xfId="3" applyNumberFormat="1" applyFont="1" applyFill="1" applyBorder="1" applyAlignment="1">
      <alignment horizontal="left" vertical="center" wrapText="1"/>
    </xf>
    <xf numFmtId="2" fontId="2" fillId="0" borderId="3" xfId="4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left"/>
    </xf>
    <xf numFmtId="165" fontId="9" fillId="0" borderId="0" xfId="0" applyNumberFormat="1" applyFont="1" applyFill="1" applyBorder="1" applyAlignment="1">
      <alignment horizontal="right"/>
    </xf>
    <xf numFmtId="165" fontId="9" fillId="0" borderId="7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8" fillId="0" borderId="7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8" fillId="0" borderId="12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2" fillId="0" borderId="14" xfId="1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5" fillId="0" borderId="1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2" fontId="6" fillId="0" borderId="3" xfId="3" applyNumberFormat="1" applyFont="1" applyFill="1" applyBorder="1" applyAlignment="1">
      <alignment horizontal="left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6 2" xfId="2"/>
    <cellStyle name="Обычный 2 28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"/>
  <sheetViews>
    <sheetView tabSelected="1" zoomScaleNormal="100" zoomScaleSheetLayoutView="104" workbookViewId="0">
      <pane xSplit="3" ySplit="19" topLeftCell="K20" activePane="bottomRight" state="frozen"/>
      <selection pane="topRight" activeCell="D1" sqref="D1"/>
      <selection pane="bottomLeft" activeCell="A20" sqref="A20"/>
      <selection pane="bottomRight" activeCell="F12" sqref="F12"/>
    </sheetView>
  </sheetViews>
  <sheetFormatPr defaultRowHeight="15.75" x14ac:dyDescent="0.25"/>
  <cols>
    <col min="1" max="1" width="7.140625" style="10" customWidth="1"/>
    <col min="2" max="2" width="45.85546875" style="10" customWidth="1"/>
    <col min="3" max="3" width="12" style="10" customWidth="1"/>
    <col min="4" max="4" width="9.5703125" style="42" customWidth="1"/>
    <col min="5" max="6" width="7.7109375" style="42" customWidth="1"/>
    <col min="7" max="7" width="9.42578125" style="42" customWidth="1"/>
    <col min="8" max="8" width="7.7109375" style="42" customWidth="1"/>
    <col min="9" max="9" width="12.85546875" style="42" customWidth="1"/>
    <col min="10" max="10" width="7.7109375" style="42" hidden="1" customWidth="1"/>
    <col min="11" max="11" width="8.85546875" style="42" customWidth="1"/>
    <col min="12" max="12" width="9.28515625" style="42" customWidth="1"/>
    <col min="13" max="13" width="11.140625" style="42" customWidth="1"/>
    <col min="14" max="14" width="7.42578125" style="10" bestFit="1" customWidth="1"/>
    <col min="15" max="15" width="8" style="10" customWidth="1"/>
    <col min="16" max="19" width="6.7109375" style="10" customWidth="1"/>
    <col min="20" max="20" width="7.140625" style="10" bestFit="1" customWidth="1"/>
    <col min="21" max="21" width="7.5703125" style="10" customWidth="1"/>
    <col min="22" max="22" width="9.85546875" style="10" customWidth="1"/>
    <col min="23" max="23" width="7.7109375" style="10" customWidth="1"/>
    <col min="24" max="24" width="27.5703125" style="10" customWidth="1"/>
    <col min="25" max="16384" width="9.140625" style="10"/>
  </cols>
  <sheetData>
    <row r="1" spans="1:24" s="6" customFormat="1" ht="11.25" x14ac:dyDescent="0.2">
      <c r="D1" s="41"/>
      <c r="E1" s="41"/>
      <c r="F1" s="41"/>
      <c r="G1" s="41"/>
      <c r="H1" s="41"/>
      <c r="I1" s="41"/>
      <c r="J1" s="41"/>
      <c r="K1" s="41"/>
      <c r="L1" s="41"/>
      <c r="M1" s="41"/>
      <c r="X1" s="7" t="s">
        <v>21</v>
      </c>
    </row>
    <row r="2" spans="1:24" s="6" customFormat="1" ht="24" customHeight="1" x14ac:dyDescent="0.2">
      <c r="D2" s="41"/>
      <c r="E2" s="41"/>
      <c r="F2" s="41"/>
      <c r="G2" s="41"/>
      <c r="H2" s="41"/>
      <c r="I2" s="41"/>
      <c r="J2" s="41"/>
      <c r="K2" s="41"/>
      <c r="L2" s="41"/>
      <c r="M2" s="41"/>
      <c r="P2" s="48"/>
      <c r="Q2" s="48"/>
      <c r="R2" s="48"/>
      <c r="S2" s="48"/>
      <c r="T2" s="48"/>
      <c r="U2" s="48"/>
      <c r="V2" s="65" t="s">
        <v>4</v>
      </c>
      <c r="W2" s="65"/>
      <c r="X2" s="65"/>
    </row>
    <row r="3" spans="1:24" s="8" customFormat="1" ht="12" customHeight="1" x14ac:dyDescent="0.2">
      <c r="A3" s="66" t="s">
        <v>22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4" spans="1:24" s="8" customFormat="1" ht="12.75" x14ac:dyDescent="0.2">
      <c r="D4" s="70"/>
      <c r="E4" s="70"/>
      <c r="F4" s="70"/>
      <c r="G4" s="70"/>
      <c r="H4" s="71" t="s">
        <v>23</v>
      </c>
      <c r="I4" s="72" t="s">
        <v>148</v>
      </c>
      <c r="J4" s="72"/>
      <c r="K4" s="73" t="s">
        <v>24</v>
      </c>
      <c r="L4" s="72" t="s">
        <v>149</v>
      </c>
      <c r="M4" s="72"/>
      <c r="N4" s="9" t="s">
        <v>25</v>
      </c>
    </row>
    <row r="5" spans="1:24" ht="11.25" customHeight="1" x14ac:dyDescent="0.25"/>
    <row r="6" spans="1:24" s="8" customFormat="1" ht="12" x14ac:dyDescent="0.2">
      <c r="D6" s="70"/>
      <c r="E6" s="70"/>
      <c r="F6" s="70"/>
      <c r="G6" s="70"/>
      <c r="H6" s="74" t="s">
        <v>5</v>
      </c>
      <c r="I6" s="58" t="s">
        <v>32</v>
      </c>
      <c r="J6" s="58"/>
      <c r="K6" s="58"/>
      <c r="L6" s="58"/>
      <c r="M6" s="58"/>
      <c r="N6" s="58"/>
      <c r="O6" s="58"/>
      <c r="P6" s="58"/>
      <c r="Q6" s="58"/>
      <c r="R6" s="58"/>
    </row>
    <row r="7" spans="1:24" ht="11.25" customHeight="1" x14ac:dyDescent="0.25"/>
    <row r="8" spans="1:24" s="8" customFormat="1" ht="12" x14ac:dyDescent="0.2">
      <c r="D8" s="70"/>
      <c r="E8" s="70"/>
      <c r="F8" s="70"/>
      <c r="G8" s="70"/>
      <c r="H8" s="70"/>
      <c r="I8" s="70"/>
      <c r="J8" s="70"/>
      <c r="K8" s="74" t="s">
        <v>6</v>
      </c>
      <c r="L8" s="75" t="s">
        <v>149</v>
      </c>
      <c r="M8" s="75"/>
      <c r="N8" s="8" t="s">
        <v>7</v>
      </c>
    </row>
    <row r="9" spans="1:24" ht="11.25" customHeight="1" x14ac:dyDescent="0.25"/>
    <row r="10" spans="1:24" s="8" customFormat="1" ht="12" x14ac:dyDescent="0.2">
      <c r="D10" s="70"/>
      <c r="E10" s="70"/>
      <c r="F10" s="70"/>
      <c r="G10" s="70"/>
      <c r="H10" s="70"/>
      <c r="I10" s="70"/>
      <c r="J10" s="74" t="s">
        <v>8</v>
      </c>
      <c r="K10" s="57" t="s">
        <v>142</v>
      </c>
      <c r="L10" s="57"/>
      <c r="M10" s="57"/>
      <c r="N10" s="57"/>
      <c r="O10" s="57"/>
      <c r="P10" s="57"/>
      <c r="Q10" s="57"/>
      <c r="R10" s="57"/>
      <c r="S10" s="57"/>
    </row>
    <row r="11" spans="1:24" s="6" customFormat="1" ht="12.75" customHeight="1" x14ac:dyDescent="0.2">
      <c r="D11" s="41"/>
      <c r="E11" s="41"/>
      <c r="F11" s="41"/>
      <c r="G11" s="41"/>
      <c r="H11" s="41"/>
      <c r="I11" s="41"/>
      <c r="J11" s="43"/>
      <c r="K11" s="43"/>
      <c r="L11" s="43"/>
      <c r="M11" s="43"/>
      <c r="N11" s="11"/>
      <c r="O11" s="11"/>
      <c r="P11" s="11"/>
      <c r="Q11" s="11"/>
      <c r="R11" s="11"/>
      <c r="S11" s="11"/>
      <c r="T11" s="11"/>
    </row>
    <row r="12" spans="1:24" ht="11.25" customHeight="1" x14ac:dyDescent="0.25"/>
    <row r="13" spans="1:24" s="6" customFormat="1" ht="15" customHeight="1" x14ac:dyDescent="0.2">
      <c r="A13" s="53" t="s">
        <v>9</v>
      </c>
      <c r="B13" s="53" t="s">
        <v>10</v>
      </c>
      <c r="C13" s="53" t="s">
        <v>11</v>
      </c>
      <c r="D13" s="76" t="s">
        <v>12</v>
      </c>
      <c r="E13" s="76"/>
      <c r="F13" s="76"/>
      <c r="G13" s="76"/>
      <c r="H13" s="76"/>
      <c r="I13" s="76"/>
      <c r="J13" s="76"/>
      <c r="K13" s="76"/>
      <c r="L13" s="76"/>
      <c r="M13" s="77"/>
      <c r="N13" s="59" t="s">
        <v>54</v>
      </c>
      <c r="O13" s="60"/>
      <c r="P13" s="60"/>
      <c r="Q13" s="60"/>
      <c r="R13" s="60"/>
      <c r="S13" s="60"/>
      <c r="T13" s="60"/>
      <c r="U13" s="60"/>
      <c r="V13" s="60"/>
      <c r="W13" s="61"/>
      <c r="X13" s="53" t="s">
        <v>2</v>
      </c>
    </row>
    <row r="14" spans="1:24" s="6" customFormat="1" ht="15" customHeight="1" x14ac:dyDescent="0.2">
      <c r="A14" s="54"/>
      <c r="B14" s="54"/>
      <c r="C14" s="54"/>
      <c r="D14" s="78" t="s">
        <v>150</v>
      </c>
      <c r="E14" s="76"/>
      <c r="F14" s="76"/>
      <c r="G14" s="76"/>
      <c r="H14" s="76"/>
      <c r="I14" s="76"/>
      <c r="J14" s="76"/>
      <c r="K14" s="76"/>
      <c r="L14" s="76"/>
      <c r="M14" s="77"/>
      <c r="N14" s="62"/>
      <c r="O14" s="63"/>
      <c r="P14" s="63"/>
      <c r="Q14" s="63"/>
      <c r="R14" s="63"/>
      <c r="S14" s="63"/>
      <c r="T14" s="63"/>
      <c r="U14" s="63"/>
      <c r="V14" s="63"/>
      <c r="W14" s="64"/>
      <c r="X14" s="54"/>
    </row>
    <row r="15" spans="1:24" s="6" customFormat="1" ht="15" customHeight="1" x14ac:dyDescent="0.2">
      <c r="A15" s="54"/>
      <c r="B15" s="54"/>
      <c r="C15" s="54"/>
      <c r="D15" s="78" t="s">
        <v>0</v>
      </c>
      <c r="E15" s="76"/>
      <c r="F15" s="76"/>
      <c r="G15" s="76"/>
      <c r="H15" s="77"/>
      <c r="I15" s="78" t="s">
        <v>151</v>
      </c>
      <c r="J15" s="76"/>
      <c r="K15" s="76"/>
      <c r="L15" s="76"/>
      <c r="M15" s="77"/>
      <c r="N15" s="56" t="s">
        <v>13</v>
      </c>
      <c r="O15" s="56"/>
      <c r="P15" s="56" t="s">
        <v>14</v>
      </c>
      <c r="Q15" s="56"/>
      <c r="R15" s="56" t="s">
        <v>15</v>
      </c>
      <c r="S15" s="56"/>
      <c r="T15" s="56" t="s">
        <v>16</v>
      </c>
      <c r="U15" s="56"/>
      <c r="V15" s="56" t="s">
        <v>20</v>
      </c>
      <c r="W15" s="56"/>
      <c r="X15" s="54"/>
    </row>
    <row r="16" spans="1:24" s="6" customFormat="1" ht="111.75" customHeight="1" x14ac:dyDescent="0.2">
      <c r="A16" s="54"/>
      <c r="B16" s="54"/>
      <c r="C16" s="54"/>
      <c r="D16" s="51" t="s">
        <v>13</v>
      </c>
      <c r="E16" s="51" t="s">
        <v>14</v>
      </c>
      <c r="F16" s="51" t="s">
        <v>15</v>
      </c>
      <c r="G16" s="51" t="s">
        <v>16</v>
      </c>
      <c r="H16" s="51" t="s">
        <v>17</v>
      </c>
      <c r="I16" s="51" t="s">
        <v>18</v>
      </c>
      <c r="J16" s="51" t="s">
        <v>14</v>
      </c>
      <c r="K16" s="51" t="s">
        <v>15</v>
      </c>
      <c r="L16" s="51" t="s">
        <v>16</v>
      </c>
      <c r="M16" s="51" t="s">
        <v>17</v>
      </c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4"/>
    </row>
    <row r="17" spans="1:24" s="6" customFormat="1" ht="40.5" customHeight="1" x14ac:dyDescent="0.2">
      <c r="A17" s="55"/>
      <c r="B17" s="55"/>
      <c r="C17" s="55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4" t="s">
        <v>19</v>
      </c>
      <c r="O17" s="4" t="s">
        <v>1</v>
      </c>
      <c r="P17" s="4" t="s">
        <v>19</v>
      </c>
      <c r="Q17" s="4" t="s">
        <v>1</v>
      </c>
      <c r="R17" s="4" t="s">
        <v>19</v>
      </c>
      <c r="S17" s="4" t="s">
        <v>1</v>
      </c>
      <c r="T17" s="4" t="s">
        <v>19</v>
      </c>
      <c r="U17" s="4" t="s">
        <v>1</v>
      </c>
      <c r="V17" s="4" t="s">
        <v>19</v>
      </c>
      <c r="W17" s="4" t="s">
        <v>1</v>
      </c>
      <c r="X17" s="55"/>
    </row>
    <row r="18" spans="1:24" s="6" customFormat="1" ht="11.25" x14ac:dyDescent="0.2">
      <c r="A18" s="5">
        <v>1</v>
      </c>
      <c r="B18" s="5">
        <v>2</v>
      </c>
      <c r="C18" s="5">
        <v>3</v>
      </c>
      <c r="D18" s="94">
        <v>4</v>
      </c>
      <c r="E18" s="94">
        <v>5</v>
      </c>
      <c r="F18" s="94">
        <v>6</v>
      </c>
      <c r="G18" s="94">
        <v>7</v>
      </c>
      <c r="H18" s="94">
        <v>8</v>
      </c>
      <c r="I18" s="94">
        <v>9</v>
      </c>
      <c r="J18" s="94">
        <v>10</v>
      </c>
      <c r="K18" s="94">
        <v>11</v>
      </c>
      <c r="L18" s="94">
        <v>12</v>
      </c>
      <c r="M18" s="94">
        <v>13</v>
      </c>
      <c r="N18" s="5">
        <v>14</v>
      </c>
      <c r="O18" s="5">
        <v>15</v>
      </c>
      <c r="P18" s="5">
        <v>16</v>
      </c>
      <c r="Q18" s="5">
        <v>17</v>
      </c>
      <c r="R18" s="5">
        <v>18</v>
      </c>
      <c r="S18" s="5">
        <v>19</v>
      </c>
      <c r="T18" s="5">
        <v>20</v>
      </c>
      <c r="U18" s="5">
        <v>21</v>
      </c>
      <c r="V18" s="5">
        <v>22</v>
      </c>
      <c r="W18" s="5">
        <v>23</v>
      </c>
      <c r="X18" s="15" t="s">
        <v>51</v>
      </c>
    </row>
    <row r="19" spans="1:24" s="16" customFormat="1" ht="25.5" customHeight="1" x14ac:dyDescent="0.15">
      <c r="A19" s="49" t="s">
        <v>3</v>
      </c>
      <c r="B19" s="50"/>
      <c r="C19" s="12" t="s">
        <v>61</v>
      </c>
      <c r="D19" s="79">
        <f>SUM(D20:D25)</f>
        <v>424.65879999999999</v>
      </c>
      <c r="E19" s="79">
        <f t="shared" ref="E19:F19" si="0">SUM(E20:E25)</f>
        <v>0</v>
      </c>
      <c r="F19" s="79">
        <f t="shared" si="0"/>
        <v>0</v>
      </c>
      <c r="G19" s="79">
        <f t="shared" ref="G19:M19" si="1">SUM(G20:G25)</f>
        <v>424.65879999999999</v>
      </c>
      <c r="H19" s="79">
        <f t="shared" si="1"/>
        <v>0</v>
      </c>
      <c r="I19" s="79">
        <f t="shared" si="1"/>
        <v>16.307227000000001</v>
      </c>
      <c r="J19" s="79">
        <f t="shared" si="1"/>
        <v>0</v>
      </c>
      <c r="K19" s="79">
        <f t="shared" si="1"/>
        <v>0</v>
      </c>
      <c r="L19" s="79">
        <f t="shared" si="1"/>
        <v>13.15131</v>
      </c>
      <c r="M19" s="79">
        <f t="shared" si="1"/>
        <v>3.1559170000000005</v>
      </c>
      <c r="N19" s="14">
        <f>I19-D19</f>
        <v>-408.35157299999997</v>
      </c>
      <c r="O19" s="14">
        <f>N19/D19*100</f>
        <v>-96.159922507198715</v>
      </c>
      <c r="P19" s="31">
        <v>0</v>
      </c>
      <c r="Q19" s="31">
        <v>0</v>
      </c>
      <c r="R19" s="31">
        <v>0</v>
      </c>
      <c r="S19" s="31">
        <v>0</v>
      </c>
      <c r="T19" s="14">
        <f>L19-G19</f>
        <v>-411.50748999999996</v>
      </c>
      <c r="U19" s="14">
        <f>T19/G19*100</f>
        <v>-96.903087843699453</v>
      </c>
      <c r="V19" s="31">
        <f>M19-H19</f>
        <v>3.1559170000000005</v>
      </c>
      <c r="W19" s="31">
        <v>100</v>
      </c>
      <c r="X19" s="32" t="s">
        <v>51</v>
      </c>
    </row>
    <row r="20" spans="1:24" s="16" customFormat="1" ht="36.75" customHeight="1" x14ac:dyDescent="0.15">
      <c r="A20" s="26" t="s">
        <v>59</v>
      </c>
      <c r="B20" s="27" t="s">
        <v>60</v>
      </c>
      <c r="C20" s="12" t="s">
        <v>61</v>
      </c>
      <c r="D20" s="80">
        <f>D27</f>
        <v>147.72999999999999</v>
      </c>
      <c r="E20" s="80">
        <f t="shared" ref="E20:F20" si="2">E27</f>
        <v>0</v>
      </c>
      <c r="F20" s="80">
        <f t="shared" si="2"/>
        <v>0</v>
      </c>
      <c r="G20" s="80">
        <f t="shared" ref="G20:M20" si="3">G27</f>
        <v>147.72999999999999</v>
      </c>
      <c r="H20" s="80">
        <v>0</v>
      </c>
      <c r="I20" s="80">
        <f t="shared" si="3"/>
        <v>14.356427000000002</v>
      </c>
      <c r="J20" s="80">
        <f t="shared" si="3"/>
        <v>0</v>
      </c>
      <c r="K20" s="80">
        <f t="shared" si="3"/>
        <v>0</v>
      </c>
      <c r="L20" s="80">
        <f t="shared" si="3"/>
        <v>11.200510000000001</v>
      </c>
      <c r="M20" s="80">
        <f t="shared" si="3"/>
        <v>3.1559170000000005</v>
      </c>
      <c r="N20" s="14">
        <f t="shared" ref="N20:N25" si="4">I20-D20</f>
        <v>-133.37357299999999</v>
      </c>
      <c r="O20" s="14">
        <f t="shared" ref="O20:O25" si="5">N20/D20*100</f>
        <v>-90.281982671089153</v>
      </c>
      <c r="P20" s="31">
        <v>0</v>
      </c>
      <c r="Q20" s="31">
        <v>0</v>
      </c>
      <c r="R20" s="31">
        <v>0</v>
      </c>
      <c r="S20" s="31">
        <v>0</v>
      </c>
      <c r="T20" s="14">
        <f t="shared" ref="T20:T25" si="6">L20-G20</f>
        <v>-136.52948999999998</v>
      </c>
      <c r="U20" s="14">
        <f t="shared" ref="U20:U25" si="7">T20/G20*100</f>
        <v>-92.418256278345623</v>
      </c>
      <c r="V20" s="14">
        <f t="shared" ref="V20:V28" si="8">M20-H20</f>
        <v>3.1559170000000005</v>
      </c>
      <c r="W20" s="14">
        <v>100</v>
      </c>
      <c r="X20" s="32" t="s">
        <v>51</v>
      </c>
    </row>
    <row r="21" spans="1:24" s="16" customFormat="1" ht="36.75" customHeight="1" x14ac:dyDescent="0.15">
      <c r="A21" s="26" t="s">
        <v>62</v>
      </c>
      <c r="B21" s="27" t="s">
        <v>63</v>
      </c>
      <c r="C21" s="12" t="s">
        <v>61</v>
      </c>
      <c r="D21" s="80">
        <f>D60</f>
        <v>251.17579999999998</v>
      </c>
      <c r="E21" s="80">
        <f t="shared" ref="E21:F21" si="9">E60</f>
        <v>0</v>
      </c>
      <c r="F21" s="80">
        <f t="shared" si="9"/>
        <v>0</v>
      </c>
      <c r="G21" s="80">
        <f t="shared" ref="G21:M21" si="10">G60</f>
        <v>251.17579999999998</v>
      </c>
      <c r="H21" s="80">
        <v>0</v>
      </c>
      <c r="I21" s="80">
        <f t="shared" si="10"/>
        <v>0</v>
      </c>
      <c r="J21" s="80">
        <f t="shared" si="10"/>
        <v>0</v>
      </c>
      <c r="K21" s="80">
        <f t="shared" si="10"/>
        <v>0</v>
      </c>
      <c r="L21" s="80">
        <f t="shared" si="10"/>
        <v>0</v>
      </c>
      <c r="M21" s="80">
        <f t="shared" si="10"/>
        <v>0</v>
      </c>
      <c r="N21" s="14">
        <f t="shared" si="4"/>
        <v>-251.17579999999998</v>
      </c>
      <c r="O21" s="14">
        <f t="shared" si="5"/>
        <v>-100</v>
      </c>
      <c r="P21" s="31">
        <v>0</v>
      </c>
      <c r="Q21" s="31">
        <v>0</v>
      </c>
      <c r="R21" s="31">
        <v>0</v>
      </c>
      <c r="S21" s="31">
        <v>0</v>
      </c>
      <c r="T21" s="14">
        <f t="shared" si="6"/>
        <v>-251.17579999999998</v>
      </c>
      <c r="U21" s="14">
        <f t="shared" si="7"/>
        <v>-100</v>
      </c>
      <c r="V21" s="14">
        <f t="shared" si="8"/>
        <v>0</v>
      </c>
      <c r="W21" s="14">
        <v>0</v>
      </c>
      <c r="X21" s="32" t="s">
        <v>51</v>
      </c>
    </row>
    <row r="22" spans="1:24" s="16" customFormat="1" ht="45.75" customHeight="1" x14ac:dyDescent="0.15">
      <c r="A22" s="26" t="s">
        <v>64</v>
      </c>
      <c r="B22" s="27" t="s">
        <v>65</v>
      </c>
      <c r="C22" s="12" t="s">
        <v>61</v>
      </c>
      <c r="D22" s="80">
        <f t="shared" ref="D22:M22" si="11">D104</f>
        <v>0</v>
      </c>
      <c r="E22" s="80">
        <f t="shared" ref="E22:F22" si="12">E104</f>
        <v>0</v>
      </c>
      <c r="F22" s="80">
        <f t="shared" si="12"/>
        <v>0</v>
      </c>
      <c r="G22" s="80">
        <f t="shared" si="11"/>
        <v>0</v>
      </c>
      <c r="H22" s="80">
        <v>0</v>
      </c>
      <c r="I22" s="80">
        <f t="shared" si="11"/>
        <v>0</v>
      </c>
      <c r="J22" s="80">
        <f t="shared" si="11"/>
        <v>0</v>
      </c>
      <c r="K22" s="80">
        <f t="shared" si="11"/>
        <v>0</v>
      </c>
      <c r="L22" s="80">
        <f t="shared" si="11"/>
        <v>0</v>
      </c>
      <c r="M22" s="80">
        <f t="shared" si="11"/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14">
        <f t="shared" si="8"/>
        <v>0</v>
      </c>
      <c r="W22" s="14">
        <v>0</v>
      </c>
      <c r="X22" s="32" t="s">
        <v>51</v>
      </c>
    </row>
    <row r="23" spans="1:24" s="16" customFormat="1" ht="36.75" customHeight="1" x14ac:dyDescent="0.15">
      <c r="A23" s="26" t="s">
        <v>66</v>
      </c>
      <c r="B23" s="27" t="s">
        <v>67</v>
      </c>
      <c r="C23" s="12" t="s">
        <v>61</v>
      </c>
      <c r="D23" s="80">
        <f t="shared" ref="D23:M23" si="13">D107</f>
        <v>11.686</v>
      </c>
      <c r="E23" s="80">
        <f t="shared" ref="E23:F23" si="14">E107</f>
        <v>0</v>
      </c>
      <c r="F23" s="80">
        <f t="shared" si="14"/>
        <v>0</v>
      </c>
      <c r="G23" s="80">
        <f t="shared" si="13"/>
        <v>11.686</v>
      </c>
      <c r="H23" s="80">
        <v>0</v>
      </c>
      <c r="I23" s="80">
        <f t="shared" si="13"/>
        <v>0</v>
      </c>
      <c r="J23" s="80">
        <f t="shared" si="13"/>
        <v>0</v>
      </c>
      <c r="K23" s="80">
        <f t="shared" si="13"/>
        <v>0</v>
      </c>
      <c r="L23" s="80">
        <f t="shared" si="13"/>
        <v>0</v>
      </c>
      <c r="M23" s="80">
        <f t="shared" si="13"/>
        <v>0</v>
      </c>
      <c r="N23" s="14">
        <f t="shared" si="4"/>
        <v>-11.686</v>
      </c>
      <c r="O23" s="14">
        <f t="shared" si="5"/>
        <v>-100</v>
      </c>
      <c r="P23" s="31">
        <v>0</v>
      </c>
      <c r="Q23" s="31">
        <v>0</v>
      </c>
      <c r="R23" s="31">
        <v>0</v>
      </c>
      <c r="S23" s="31">
        <v>0</v>
      </c>
      <c r="T23" s="14">
        <f t="shared" si="6"/>
        <v>-11.686</v>
      </c>
      <c r="U23" s="14">
        <f t="shared" si="7"/>
        <v>-100</v>
      </c>
      <c r="V23" s="14">
        <f t="shared" si="8"/>
        <v>0</v>
      </c>
      <c r="W23" s="14">
        <v>0</v>
      </c>
      <c r="X23" s="32" t="s">
        <v>51</v>
      </c>
    </row>
    <row r="24" spans="1:24" s="16" customFormat="1" ht="36.75" customHeight="1" x14ac:dyDescent="0.15">
      <c r="A24" s="26" t="s">
        <v>68</v>
      </c>
      <c r="B24" s="27" t="s">
        <v>69</v>
      </c>
      <c r="C24" s="12" t="s">
        <v>61</v>
      </c>
      <c r="D24" s="80">
        <f t="shared" ref="D24:M24" si="15">D110</f>
        <v>0</v>
      </c>
      <c r="E24" s="80">
        <f t="shared" ref="E24:F24" si="16">E110</f>
        <v>0</v>
      </c>
      <c r="F24" s="80">
        <f t="shared" si="16"/>
        <v>0</v>
      </c>
      <c r="G24" s="80">
        <f t="shared" si="15"/>
        <v>0</v>
      </c>
      <c r="H24" s="80">
        <v>0</v>
      </c>
      <c r="I24" s="80">
        <f t="shared" si="15"/>
        <v>0</v>
      </c>
      <c r="J24" s="80">
        <f t="shared" si="15"/>
        <v>0</v>
      </c>
      <c r="K24" s="80">
        <f t="shared" si="15"/>
        <v>0</v>
      </c>
      <c r="L24" s="80">
        <f t="shared" si="15"/>
        <v>0</v>
      </c>
      <c r="M24" s="80">
        <f t="shared" si="15"/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14">
        <f t="shared" si="8"/>
        <v>0</v>
      </c>
      <c r="W24" s="14">
        <v>0</v>
      </c>
      <c r="X24" s="32" t="s">
        <v>51</v>
      </c>
    </row>
    <row r="25" spans="1:24" s="16" customFormat="1" ht="25.5" customHeight="1" x14ac:dyDescent="0.15">
      <c r="A25" s="26" t="s">
        <v>70</v>
      </c>
      <c r="B25" s="27" t="s">
        <v>71</v>
      </c>
      <c r="C25" s="12" t="s">
        <v>61</v>
      </c>
      <c r="D25" s="31">
        <f t="shared" ref="D25:M25" si="17">D111</f>
        <v>14.067</v>
      </c>
      <c r="E25" s="31">
        <f t="shared" ref="E25:F25" si="18">E111</f>
        <v>0</v>
      </c>
      <c r="F25" s="31">
        <f t="shared" si="18"/>
        <v>0</v>
      </c>
      <c r="G25" s="31">
        <f t="shared" si="17"/>
        <v>14.067</v>
      </c>
      <c r="H25" s="31">
        <f t="shared" si="17"/>
        <v>0</v>
      </c>
      <c r="I25" s="31">
        <f t="shared" si="17"/>
        <v>1.9507999999999999</v>
      </c>
      <c r="J25" s="31">
        <f t="shared" si="17"/>
        <v>0</v>
      </c>
      <c r="K25" s="31">
        <f t="shared" si="17"/>
        <v>0</v>
      </c>
      <c r="L25" s="31">
        <f t="shared" si="17"/>
        <v>1.9507999999999999</v>
      </c>
      <c r="M25" s="31">
        <f t="shared" si="17"/>
        <v>0</v>
      </c>
      <c r="N25" s="14">
        <f t="shared" si="4"/>
        <v>-12.116200000000001</v>
      </c>
      <c r="O25" s="14">
        <f t="shared" si="5"/>
        <v>-86.132082178147442</v>
      </c>
      <c r="P25" s="31">
        <v>0</v>
      </c>
      <c r="Q25" s="31">
        <v>0</v>
      </c>
      <c r="R25" s="31">
        <v>0</v>
      </c>
      <c r="S25" s="31">
        <v>0</v>
      </c>
      <c r="T25" s="14">
        <f t="shared" si="6"/>
        <v>-12.116200000000001</v>
      </c>
      <c r="U25" s="14">
        <f t="shared" si="7"/>
        <v>-86.132082178147442</v>
      </c>
      <c r="V25" s="14">
        <f t="shared" si="8"/>
        <v>0</v>
      </c>
      <c r="W25" s="31">
        <v>0</v>
      </c>
      <c r="X25" s="32" t="s">
        <v>51</v>
      </c>
    </row>
    <row r="26" spans="1:24" s="16" customFormat="1" ht="15.75" customHeight="1" x14ac:dyDescent="0.15">
      <c r="A26" s="26" t="s">
        <v>72</v>
      </c>
      <c r="B26" s="28" t="s">
        <v>73</v>
      </c>
      <c r="C26" s="12" t="s">
        <v>61</v>
      </c>
      <c r="D26" s="80">
        <f>SUM(D27,D60,D104,D107,D110,D111)</f>
        <v>424.65879999999999</v>
      </c>
      <c r="E26" s="80">
        <f>SUM(E27,E60,E104,E107,E110,E111)</f>
        <v>0</v>
      </c>
      <c r="F26" s="80">
        <f>SUM(F27,F60,F104,F107,F110,F111)</f>
        <v>0</v>
      </c>
      <c r="G26" s="80">
        <f>SUM(G27,G60,G104,G107,G110,G111)</f>
        <v>424.65879999999999</v>
      </c>
      <c r="H26" s="80">
        <f>SUM(H27,H60,H104,H107,H110,H111)</f>
        <v>0</v>
      </c>
      <c r="I26" s="80">
        <f>SUM(I27,I60,I104,I107,I110,I111)</f>
        <v>16.307227000000001</v>
      </c>
      <c r="J26" s="80">
        <f>SUM(J27,J60,J104,J107,J110,J111)</f>
        <v>0</v>
      </c>
      <c r="K26" s="80">
        <f>SUM(K27,K60,K104,K107,K110,K111)</f>
        <v>0</v>
      </c>
      <c r="L26" s="80">
        <f>SUM(L27,L60,L104,L107,L110,L111)</f>
        <v>13.15131</v>
      </c>
      <c r="M26" s="80">
        <f>SUM(M27,M60,M104,M107,M110,M111)</f>
        <v>3.1559170000000005</v>
      </c>
      <c r="N26" s="14">
        <f>I26-D26</f>
        <v>-408.35157299999997</v>
      </c>
      <c r="O26" s="14">
        <f>N26/D26*100</f>
        <v>-96.159922507198715</v>
      </c>
      <c r="P26" s="31">
        <v>0</v>
      </c>
      <c r="Q26" s="31">
        <v>0</v>
      </c>
      <c r="R26" s="31">
        <v>0</v>
      </c>
      <c r="S26" s="31">
        <v>0</v>
      </c>
      <c r="T26" s="14">
        <f>L26-G26</f>
        <v>-411.50748999999996</v>
      </c>
      <c r="U26" s="14">
        <f>T26/G26*100</f>
        <v>-96.903087843699453</v>
      </c>
      <c r="V26" s="14">
        <f t="shared" si="8"/>
        <v>3.1559170000000005</v>
      </c>
      <c r="W26" s="31">
        <v>100</v>
      </c>
      <c r="X26" s="32" t="s">
        <v>51</v>
      </c>
    </row>
    <row r="27" spans="1:24" s="16" customFormat="1" ht="25.5" customHeight="1" x14ac:dyDescent="0.15">
      <c r="A27" s="1" t="s">
        <v>74</v>
      </c>
      <c r="B27" s="17" t="s">
        <v>75</v>
      </c>
      <c r="C27" s="12" t="s">
        <v>61</v>
      </c>
      <c r="D27" s="80">
        <f>SUM(D28,D45,D48,D57)</f>
        <v>147.72999999999999</v>
      </c>
      <c r="E27" s="80">
        <f>SUM(E28,E45,E48,E57)</f>
        <v>0</v>
      </c>
      <c r="F27" s="80">
        <f>SUM(F28,F45,F48,F57)</f>
        <v>0</v>
      </c>
      <c r="G27" s="80">
        <f>SUM(G28,G45,G48,G57)</f>
        <v>147.72999999999999</v>
      </c>
      <c r="H27" s="31">
        <v>0</v>
      </c>
      <c r="I27" s="13">
        <f t="shared" ref="I27:I32" si="19">SUM(J27:M27)</f>
        <v>14.356427000000002</v>
      </c>
      <c r="J27" s="80">
        <f>SUM(J28,J45,J48,J57)</f>
        <v>0</v>
      </c>
      <c r="K27" s="80">
        <f>SUM(K28,K45,K48,K57)</f>
        <v>0</v>
      </c>
      <c r="L27" s="80">
        <f>SUM(L28,L45,L48,L57)</f>
        <v>11.200510000000001</v>
      </c>
      <c r="M27" s="80">
        <f>SUM(M28,M45,M48,M57)</f>
        <v>3.1559170000000005</v>
      </c>
      <c r="N27" s="14">
        <f>I27-D27</f>
        <v>-133.37357299999999</v>
      </c>
      <c r="O27" s="14">
        <f>N27/D27*100</f>
        <v>-90.281982671089153</v>
      </c>
      <c r="P27" s="31">
        <v>0</v>
      </c>
      <c r="Q27" s="31">
        <v>0</v>
      </c>
      <c r="R27" s="31">
        <v>0</v>
      </c>
      <c r="S27" s="31">
        <v>0</v>
      </c>
      <c r="T27" s="14">
        <f>L27-G27</f>
        <v>-136.52948999999998</v>
      </c>
      <c r="U27" s="14">
        <f>T27/G27*100</f>
        <v>-92.418256278345623</v>
      </c>
      <c r="V27" s="14">
        <f t="shared" si="8"/>
        <v>3.1559170000000005</v>
      </c>
      <c r="W27" s="14">
        <v>100</v>
      </c>
      <c r="X27" s="33" t="s">
        <v>51</v>
      </c>
    </row>
    <row r="28" spans="1:24" s="16" customFormat="1" ht="39.75" customHeight="1" x14ac:dyDescent="0.15">
      <c r="A28" s="1" t="s">
        <v>76</v>
      </c>
      <c r="B28" s="17" t="s">
        <v>77</v>
      </c>
      <c r="C28" s="12" t="s">
        <v>61</v>
      </c>
      <c r="D28" s="81">
        <f t="shared" ref="D28:D31" si="20">SUM(E28:H28)</f>
        <v>147.72999999999999</v>
      </c>
      <c r="E28" s="13">
        <f t="shared" ref="E28:F28" si="21">SUM(E29:E31)</f>
        <v>0</v>
      </c>
      <c r="F28" s="13">
        <f t="shared" si="21"/>
        <v>0</v>
      </c>
      <c r="G28" s="81">
        <f>SUM(G29:G31)</f>
        <v>147.72999999999999</v>
      </c>
      <c r="H28" s="31">
        <v>0</v>
      </c>
      <c r="I28" s="13">
        <f t="shared" si="19"/>
        <v>14.356427000000002</v>
      </c>
      <c r="J28" s="13">
        <f>SUM(J29:J31)</f>
        <v>0</v>
      </c>
      <c r="K28" s="13">
        <f>SUM(K29:K31)</f>
        <v>0</v>
      </c>
      <c r="L28" s="13">
        <f>SUM(L29:L31)</f>
        <v>11.200510000000001</v>
      </c>
      <c r="M28" s="13">
        <f>SUM(M29:M31)</f>
        <v>3.1559170000000005</v>
      </c>
      <c r="N28" s="14">
        <f>I28-D28</f>
        <v>-133.37357299999999</v>
      </c>
      <c r="O28" s="14">
        <f>N28/D28*100</f>
        <v>-90.281982671089153</v>
      </c>
      <c r="P28" s="31">
        <v>0</v>
      </c>
      <c r="Q28" s="31">
        <v>0</v>
      </c>
      <c r="R28" s="31">
        <v>0</v>
      </c>
      <c r="S28" s="31">
        <v>0</v>
      </c>
      <c r="T28" s="14">
        <f>L28-G28</f>
        <v>-136.52948999999998</v>
      </c>
      <c r="U28" s="14">
        <f>T28/G28*100</f>
        <v>-92.418256278345623</v>
      </c>
      <c r="V28" s="14">
        <f t="shared" si="8"/>
        <v>3.1559170000000005</v>
      </c>
      <c r="W28" s="31">
        <v>100</v>
      </c>
      <c r="X28" s="34" t="s">
        <v>51</v>
      </c>
    </row>
    <row r="29" spans="1:24" s="16" customFormat="1" ht="39.75" customHeight="1" x14ac:dyDescent="0.15">
      <c r="A29" s="1" t="s">
        <v>78</v>
      </c>
      <c r="B29" s="17" t="s">
        <v>79</v>
      </c>
      <c r="C29" s="12" t="s">
        <v>61</v>
      </c>
      <c r="D29" s="81">
        <f t="shared" si="20"/>
        <v>27.402999999999999</v>
      </c>
      <c r="E29" s="31">
        <v>0</v>
      </c>
      <c r="F29" s="31">
        <v>0</v>
      </c>
      <c r="G29" s="81">
        <v>27.402999999999999</v>
      </c>
      <c r="H29" s="31">
        <v>0</v>
      </c>
      <c r="I29" s="13">
        <f t="shared" si="19"/>
        <v>3.0802890000000001</v>
      </c>
      <c r="J29" s="31">
        <v>0</v>
      </c>
      <c r="K29" s="31">
        <v>0</v>
      </c>
      <c r="L29" s="80">
        <v>2.8714750000000002</v>
      </c>
      <c r="M29" s="95">
        <v>0.208814</v>
      </c>
      <c r="N29" s="14">
        <f t="shared" ref="N29:N31" si="22">I29-D29</f>
        <v>-24.322710999999998</v>
      </c>
      <c r="O29" s="14">
        <f t="shared" ref="O29:O30" si="23">N29/D29*100</f>
        <v>-88.759300076633934</v>
      </c>
      <c r="P29" s="31">
        <v>0</v>
      </c>
      <c r="Q29" s="31">
        <v>0</v>
      </c>
      <c r="R29" s="31">
        <v>0</v>
      </c>
      <c r="S29" s="31">
        <v>0</v>
      </c>
      <c r="T29" s="14">
        <f t="shared" ref="T29:T31" si="24">L29-G29</f>
        <v>-24.531524999999998</v>
      </c>
      <c r="U29" s="14">
        <f t="shared" ref="U29:U30" si="25">T29/G29*100</f>
        <v>-89.521311535233366</v>
      </c>
      <c r="V29" s="14">
        <f t="shared" ref="V29:V30" si="26">M29-H29</f>
        <v>0.208814</v>
      </c>
      <c r="W29" s="31">
        <v>100</v>
      </c>
      <c r="X29" s="34" t="s">
        <v>51</v>
      </c>
    </row>
    <row r="30" spans="1:24" s="16" customFormat="1" ht="39.75" customHeight="1" x14ac:dyDescent="0.15">
      <c r="A30" s="1" t="s">
        <v>80</v>
      </c>
      <c r="B30" s="17" t="s">
        <v>81</v>
      </c>
      <c r="C30" s="12" t="s">
        <v>61</v>
      </c>
      <c r="D30" s="81">
        <f t="shared" si="20"/>
        <v>120.327</v>
      </c>
      <c r="E30" s="31">
        <v>0</v>
      </c>
      <c r="F30" s="31">
        <v>0</v>
      </c>
      <c r="G30" s="81">
        <v>120.327</v>
      </c>
      <c r="H30" s="31">
        <v>0</v>
      </c>
      <c r="I30" s="13">
        <f t="shared" si="19"/>
        <v>1.129286</v>
      </c>
      <c r="J30" s="31">
        <v>0</v>
      </c>
      <c r="K30" s="31">
        <v>0</v>
      </c>
      <c r="L30" s="80">
        <v>0.72412900000000002</v>
      </c>
      <c r="M30" s="95">
        <v>0.40515699999999999</v>
      </c>
      <c r="N30" s="14">
        <f t="shared" si="22"/>
        <v>-119.197714</v>
      </c>
      <c r="O30" s="14">
        <f t="shared" si="23"/>
        <v>-99.06148578457038</v>
      </c>
      <c r="P30" s="31">
        <v>0</v>
      </c>
      <c r="Q30" s="31">
        <v>0</v>
      </c>
      <c r="R30" s="31">
        <v>0</v>
      </c>
      <c r="S30" s="31">
        <v>0</v>
      </c>
      <c r="T30" s="14">
        <f t="shared" si="24"/>
        <v>-119.60287099999999</v>
      </c>
      <c r="U30" s="14">
        <f t="shared" si="25"/>
        <v>-99.398199074189492</v>
      </c>
      <c r="V30" s="14">
        <f t="shared" si="26"/>
        <v>0.40515699999999999</v>
      </c>
      <c r="W30" s="31">
        <v>100</v>
      </c>
      <c r="X30" s="34" t="s">
        <v>51</v>
      </c>
    </row>
    <row r="31" spans="1:24" s="16" customFormat="1" ht="39.75" customHeight="1" x14ac:dyDescent="0.15">
      <c r="A31" s="1" t="s">
        <v>82</v>
      </c>
      <c r="B31" s="17" t="s">
        <v>83</v>
      </c>
      <c r="C31" s="12" t="s">
        <v>61</v>
      </c>
      <c r="D31" s="81">
        <f t="shared" si="20"/>
        <v>0</v>
      </c>
      <c r="E31" s="80">
        <f>SUM(E32:E44)</f>
        <v>0</v>
      </c>
      <c r="F31" s="80">
        <f>SUM(F32:F44)</f>
        <v>0</v>
      </c>
      <c r="G31" s="81">
        <f>SUM(G32:G44)</f>
        <v>0</v>
      </c>
      <c r="H31" s="81">
        <v>0</v>
      </c>
      <c r="I31" s="13">
        <f t="shared" si="19"/>
        <v>10.146852000000001</v>
      </c>
      <c r="J31" s="80">
        <f>SUM(J32:J44)</f>
        <v>0</v>
      </c>
      <c r="K31" s="80">
        <f>SUM(K32:K44)</f>
        <v>0</v>
      </c>
      <c r="L31" s="80">
        <f>SUM(L32:L44)</f>
        <v>7.6049060000000006</v>
      </c>
      <c r="M31" s="80">
        <f>SUM(M32:M44)</f>
        <v>2.5419460000000003</v>
      </c>
      <c r="N31" s="14">
        <f t="shared" si="22"/>
        <v>10.146852000000001</v>
      </c>
      <c r="O31" s="14">
        <v>100</v>
      </c>
      <c r="P31" s="31">
        <v>0</v>
      </c>
      <c r="Q31" s="31">
        <v>0</v>
      </c>
      <c r="R31" s="31">
        <v>0</v>
      </c>
      <c r="S31" s="31">
        <v>0</v>
      </c>
      <c r="T31" s="14">
        <f t="shared" si="24"/>
        <v>7.6049060000000006</v>
      </c>
      <c r="U31" s="14">
        <v>100</v>
      </c>
      <c r="V31" s="14">
        <f>M31-H31</f>
        <v>2.5419460000000003</v>
      </c>
      <c r="W31" s="14">
        <v>100</v>
      </c>
      <c r="X31" s="34" t="s">
        <v>51</v>
      </c>
    </row>
    <row r="32" spans="1:24" s="16" customFormat="1" ht="45" x14ac:dyDescent="0.15">
      <c r="A32" s="2" t="s">
        <v>82</v>
      </c>
      <c r="B32" s="96" t="s">
        <v>190</v>
      </c>
      <c r="C32" s="18" t="s">
        <v>84</v>
      </c>
      <c r="D32" s="82">
        <f t="shared" ref="D32:D34" si="27">SUM(E32:H32)</f>
        <v>0</v>
      </c>
      <c r="E32" s="83">
        <v>0</v>
      </c>
      <c r="F32" s="83">
        <v>0</v>
      </c>
      <c r="G32" s="86">
        <v>0</v>
      </c>
      <c r="H32" s="22">
        <v>0</v>
      </c>
      <c r="I32" s="83">
        <f t="shared" si="19"/>
        <v>4.1424000000000002E-2</v>
      </c>
      <c r="J32" s="22">
        <v>0</v>
      </c>
      <c r="K32" s="22">
        <v>0</v>
      </c>
      <c r="L32" s="84">
        <v>4.1424000000000002E-2</v>
      </c>
      <c r="M32" s="22">
        <v>0</v>
      </c>
      <c r="N32" s="46" t="s">
        <v>51</v>
      </c>
      <c r="O32" s="46" t="s">
        <v>51</v>
      </c>
      <c r="P32" s="46" t="s">
        <v>51</v>
      </c>
      <c r="Q32" s="46" t="s">
        <v>51</v>
      </c>
      <c r="R32" s="46" t="s">
        <v>51</v>
      </c>
      <c r="S32" s="46" t="s">
        <v>51</v>
      </c>
      <c r="T32" s="46" t="s">
        <v>51</v>
      </c>
      <c r="U32" s="46" t="s">
        <v>51</v>
      </c>
      <c r="V32" s="46" t="s">
        <v>51</v>
      </c>
      <c r="W32" s="46" t="s">
        <v>51</v>
      </c>
      <c r="X32" s="21" t="s">
        <v>219</v>
      </c>
    </row>
    <row r="33" spans="1:24" s="16" customFormat="1" ht="45" x14ac:dyDescent="0.15">
      <c r="A33" s="2" t="s">
        <v>82</v>
      </c>
      <c r="B33" s="97" t="s">
        <v>191</v>
      </c>
      <c r="C33" s="18" t="s">
        <v>85</v>
      </c>
      <c r="D33" s="82">
        <f t="shared" si="27"/>
        <v>0</v>
      </c>
      <c r="E33" s="83">
        <v>0</v>
      </c>
      <c r="F33" s="83">
        <v>0</v>
      </c>
      <c r="G33" s="86">
        <v>0</v>
      </c>
      <c r="H33" s="22">
        <v>0</v>
      </c>
      <c r="I33" s="83">
        <f t="shared" ref="I33:I59" si="28">SUM(J33:M33)</f>
        <v>4.1424999999999997E-2</v>
      </c>
      <c r="J33" s="22">
        <v>0</v>
      </c>
      <c r="K33" s="22">
        <v>0</v>
      </c>
      <c r="L33" s="84">
        <v>4.1424999999999997E-2</v>
      </c>
      <c r="M33" s="22">
        <v>0</v>
      </c>
      <c r="N33" s="46" t="s">
        <v>51</v>
      </c>
      <c r="O33" s="46" t="s">
        <v>51</v>
      </c>
      <c r="P33" s="46" t="s">
        <v>51</v>
      </c>
      <c r="Q33" s="46" t="s">
        <v>51</v>
      </c>
      <c r="R33" s="46" t="s">
        <v>51</v>
      </c>
      <c r="S33" s="46" t="s">
        <v>51</v>
      </c>
      <c r="T33" s="46" t="s">
        <v>51</v>
      </c>
      <c r="U33" s="46" t="s">
        <v>51</v>
      </c>
      <c r="V33" s="46" t="s">
        <v>51</v>
      </c>
      <c r="W33" s="46" t="s">
        <v>51</v>
      </c>
      <c r="X33" s="21" t="s">
        <v>219</v>
      </c>
    </row>
    <row r="34" spans="1:24" s="16" customFormat="1" ht="67.5" x14ac:dyDescent="0.15">
      <c r="A34" s="2" t="s">
        <v>82</v>
      </c>
      <c r="B34" s="98" t="s">
        <v>192</v>
      </c>
      <c r="C34" s="18" t="s">
        <v>86</v>
      </c>
      <c r="D34" s="82">
        <f t="shared" si="27"/>
        <v>0</v>
      </c>
      <c r="E34" s="83">
        <v>0</v>
      </c>
      <c r="F34" s="83">
        <v>0</v>
      </c>
      <c r="G34" s="86">
        <v>0</v>
      </c>
      <c r="H34" s="22">
        <v>0</v>
      </c>
      <c r="I34" s="83">
        <f>SUM(J34:M34)</f>
        <v>7.4727779999999999</v>
      </c>
      <c r="J34" s="22">
        <v>0</v>
      </c>
      <c r="K34" s="22">
        <v>0</v>
      </c>
      <c r="L34" s="84">
        <v>7.4727779999999999</v>
      </c>
      <c r="M34" s="22">
        <v>0</v>
      </c>
      <c r="N34" s="46" t="s">
        <v>51</v>
      </c>
      <c r="O34" s="46" t="s">
        <v>51</v>
      </c>
      <c r="P34" s="46" t="s">
        <v>51</v>
      </c>
      <c r="Q34" s="46" t="s">
        <v>51</v>
      </c>
      <c r="R34" s="46" t="s">
        <v>51</v>
      </c>
      <c r="S34" s="46" t="s">
        <v>51</v>
      </c>
      <c r="T34" s="46" t="s">
        <v>51</v>
      </c>
      <c r="U34" s="46" t="s">
        <v>51</v>
      </c>
      <c r="V34" s="46" t="s">
        <v>51</v>
      </c>
      <c r="W34" s="46" t="s">
        <v>51</v>
      </c>
      <c r="X34" s="21" t="s">
        <v>219</v>
      </c>
    </row>
    <row r="35" spans="1:24" s="16" customFormat="1" ht="45" x14ac:dyDescent="0.15">
      <c r="A35" s="2" t="s">
        <v>82</v>
      </c>
      <c r="B35" s="98" t="s">
        <v>143</v>
      </c>
      <c r="C35" s="18" t="s">
        <v>144</v>
      </c>
      <c r="D35" s="85" t="s">
        <v>51</v>
      </c>
      <c r="E35" s="86" t="s">
        <v>51</v>
      </c>
      <c r="F35" s="86" t="s">
        <v>51</v>
      </c>
      <c r="G35" s="86" t="s">
        <v>51</v>
      </c>
      <c r="H35" s="86" t="s">
        <v>51</v>
      </c>
      <c r="I35" s="83">
        <f t="shared" ref="I35:I36" si="29">SUM(J35:M35)</f>
        <v>4.9279000000000003E-2</v>
      </c>
      <c r="J35" s="22">
        <v>0</v>
      </c>
      <c r="K35" s="22">
        <v>0</v>
      </c>
      <c r="L35" s="84">
        <v>4.9279000000000003E-2</v>
      </c>
      <c r="M35" s="22">
        <v>0</v>
      </c>
      <c r="N35" s="18" t="s">
        <v>51</v>
      </c>
      <c r="O35" s="18" t="s">
        <v>51</v>
      </c>
      <c r="P35" s="18" t="s">
        <v>51</v>
      </c>
      <c r="Q35" s="18" t="s">
        <v>51</v>
      </c>
      <c r="R35" s="18" t="s">
        <v>51</v>
      </c>
      <c r="S35" s="18" t="s">
        <v>51</v>
      </c>
      <c r="T35" s="18" t="s">
        <v>51</v>
      </c>
      <c r="U35" s="18" t="s">
        <v>51</v>
      </c>
      <c r="V35" s="18" t="s">
        <v>51</v>
      </c>
      <c r="W35" s="18" t="s">
        <v>51</v>
      </c>
      <c r="X35" s="21" t="s">
        <v>219</v>
      </c>
    </row>
    <row r="36" spans="1:24" s="16" customFormat="1" ht="56.25" x14ac:dyDescent="0.15">
      <c r="A36" s="2" t="s">
        <v>82</v>
      </c>
      <c r="B36" s="98" t="s">
        <v>194</v>
      </c>
      <c r="C36" s="24" t="s">
        <v>145</v>
      </c>
      <c r="D36" s="85" t="s">
        <v>51</v>
      </c>
      <c r="E36" s="86" t="s">
        <v>51</v>
      </c>
      <c r="F36" s="86" t="s">
        <v>51</v>
      </c>
      <c r="G36" s="86" t="s">
        <v>51</v>
      </c>
      <c r="H36" s="86" t="s">
        <v>51</v>
      </c>
      <c r="I36" s="83">
        <f t="shared" si="29"/>
        <v>1.0808500000000001</v>
      </c>
      <c r="J36" s="22">
        <v>0</v>
      </c>
      <c r="K36" s="22">
        <v>0</v>
      </c>
      <c r="L36" s="84">
        <v>0</v>
      </c>
      <c r="M36" s="87">
        <v>1.0808500000000001</v>
      </c>
      <c r="N36" s="18" t="s">
        <v>51</v>
      </c>
      <c r="O36" s="18" t="s">
        <v>51</v>
      </c>
      <c r="P36" s="18" t="s">
        <v>51</v>
      </c>
      <c r="Q36" s="18" t="s">
        <v>51</v>
      </c>
      <c r="R36" s="18" t="s">
        <v>51</v>
      </c>
      <c r="S36" s="18" t="s">
        <v>51</v>
      </c>
      <c r="T36" s="18" t="s">
        <v>51</v>
      </c>
      <c r="U36" s="18" t="s">
        <v>51</v>
      </c>
      <c r="V36" s="18" t="s">
        <v>51</v>
      </c>
      <c r="W36" s="18" t="s">
        <v>51</v>
      </c>
      <c r="X36" s="21" t="s">
        <v>219</v>
      </c>
    </row>
    <row r="37" spans="1:24" s="16" customFormat="1" ht="56.25" x14ac:dyDescent="0.15">
      <c r="A37" s="2" t="s">
        <v>82</v>
      </c>
      <c r="B37" s="98" t="s">
        <v>195</v>
      </c>
      <c r="C37" s="24" t="s">
        <v>193</v>
      </c>
      <c r="D37" s="85" t="s">
        <v>51</v>
      </c>
      <c r="E37" s="86" t="s">
        <v>51</v>
      </c>
      <c r="F37" s="86" t="s">
        <v>51</v>
      </c>
      <c r="G37" s="86" t="s">
        <v>51</v>
      </c>
      <c r="H37" s="86" t="s">
        <v>51</v>
      </c>
      <c r="I37" s="83">
        <f t="shared" ref="I37" si="30">SUM(J37:M37)</f>
        <v>0.98638199999999998</v>
      </c>
      <c r="J37" s="22">
        <v>0</v>
      </c>
      <c r="K37" s="22">
        <v>0</v>
      </c>
      <c r="L37" s="84">
        <v>0</v>
      </c>
      <c r="M37" s="87">
        <v>0.98638199999999998</v>
      </c>
      <c r="N37" s="18" t="s">
        <v>51</v>
      </c>
      <c r="O37" s="18" t="s">
        <v>51</v>
      </c>
      <c r="P37" s="18" t="s">
        <v>51</v>
      </c>
      <c r="Q37" s="18" t="s">
        <v>51</v>
      </c>
      <c r="R37" s="18" t="s">
        <v>51</v>
      </c>
      <c r="S37" s="18" t="s">
        <v>51</v>
      </c>
      <c r="T37" s="18" t="s">
        <v>51</v>
      </c>
      <c r="U37" s="18" t="s">
        <v>51</v>
      </c>
      <c r="V37" s="18" t="s">
        <v>51</v>
      </c>
      <c r="W37" s="18" t="s">
        <v>51</v>
      </c>
      <c r="X37" s="21" t="s">
        <v>219</v>
      </c>
    </row>
    <row r="38" spans="1:24" s="16" customFormat="1" ht="56.25" x14ac:dyDescent="0.15">
      <c r="A38" s="2" t="s">
        <v>82</v>
      </c>
      <c r="B38" s="98" t="s">
        <v>196</v>
      </c>
      <c r="C38" s="24" t="s">
        <v>146</v>
      </c>
      <c r="D38" s="85" t="s">
        <v>51</v>
      </c>
      <c r="E38" s="86" t="s">
        <v>51</v>
      </c>
      <c r="F38" s="86" t="s">
        <v>51</v>
      </c>
      <c r="G38" s="86" t="s">
        <v>51</v>
      </c>
      <c r="H38" s="86" t="s">
        <v>51</v>
      </c>
      <c r="I38" s="83">
        <f>SUM(J38:M38)</f>
        <v>0</v>
      </c>
      <c r="J38" s="22">
        <v>0</v>
      </c>
      <c r="K38" s="22">
        <v>0</v>
      </c>
      <c r="L38" s="84">
        <v>0</v>
      </c>
      <c r="M38" s="22">
        <v>0</v>
      </c>
      <c r="N38" s="18" t="s">
        <v>51</v>
      </c>
      <c r="O38" s="18" t="s">
        <v>51</v>
      </c>
      <c r="P38" s="18" t="s">
        <v>51</v>
      </c>
      <c r="Q38" s="18" t="s">
        <v>51</v>
      </c>
      <c r="R38" s="18" t="s">
        <v>51</v>
      </c>
      <c r="S38" s="18" t="s">
        <v>51</v>
      </c>
      <c r="T38" s="18" t="s">
        <v>51</v>
      </c>
      <c r="U38" s="18" t="s">
        <v>51</v>
      </c>
      <c r="V38" s="18" t="s">
        <v>51</v>
      </c>
      <c r="W38" s="18" t="s">
        <v>51</v>
      </c>
      <c r="X38" s="21" t="s">
        <v>220</v>
      </c>
    </row>
    <row r="39" spans="1:24" s="16" customFormat="1" ht="56.25" x14ac:dyDescent="0.15">
      <c r="A39" s="2" t="s">
        <v>82</v>
      </c>
      <c r="B39" s="98" t="s">
        <v>197</v>
      </c>
      <c r="C39" s="24" t="s">
        <v>198</v>
      </c>
      <c r="D39" s="85" t="s">
        <v>51</v>
      </c>
      <c r="E39" s="86" t="s">
        <v>51</v>
      </c>
      <c r="F39" s="86" t="s">
        <v>51</v>
      </c>
      <c r="G39" s="86" t="s">
        <v>51</v>
      </c>
      <c r="H39" s="86" t="s">
        <v>51</v>
      </c>
      <c r="I39" s="83">
        <f>SUM(J39:M39)</f>
        <v>0</v>
      </c>
      <c r="J39" s="22">
        <v>0</v>
      </c>
      <c r="K39" s="22">
        <v>0</v>
      </c>
      <c r="L39" s="84">
        <v>0</v>
      </c>
      <c r="M39" s="22">
        <v>0</v>
      </c>
      <c r="N39" s="18" t="s">
        <v>51</v>
      </c>
      <c r="O39" s="18" t="s">
        <v>51</v>
      </c>
      <c r="P39" s="18" t="s">
        <v>51</v>
      </c>
      <c r="Q39" s="18" t="s">
        <v>51</v>
      </c>
      <c r="R39" s="18" t="s">
        <v>51</v>
      </c>
      <c r="S39" s="18" t="s">
        <v>51</v>
      </c>
      <c r="T39" s="18" t="s">
        <v>51</v>
      </c>
      <c r="U39" s="18" t="s">
        <v>51</v>
      </c>
      <c r="V39" s="18" t="s">
        <v>51</v>
      </c>
      <c r="W39" s="18" t="s">
        <v>51</v>
      </c>
      <c r="X39" s="21" t="s">
        <v>220</v>
      </c>
    </row>
    <row r="40" spans="1:24" s="16" customFormat="1" ht="45" x14ac:dyDescent="0.15">
      <c r="A40" s="2" t="s">
        <v>82</v>
      </c>
      <c r="B40" s="98" t="s">
        <v>199</v>
      </c>
      <c r="C40" s="25" t="s">
        <v>200</v>
      </c>
      <c r="D40" s="85" t="s">
        <v>51</v>
      </c>
      <c r="E40" s="86" t="s">
        <v>51</v>
      </c>
      <c r="F40" s="86" t="s">
        <v>51</v>
      </c>
      <c r="G40" s="86" t="s">
        <v>51</v>
      </c>
      <c r="H40" s="86" t="s">
        <v>51</v>
      </c>
      <c r="I40" s="83">
        <f t="shared" ref="I40" si="31">SUM(J40:M40)</f>
        <v>3.9047999999999999E-2</v>
      </c>
      <c r="J40" s="22">
        <v>0</v>
      </c>
      <c r="K40" s="22">
        <v>0</v>
      </c>
      <c r="L40" s="84">
        <v>0</v>
      </c>
      <c r="M40" s="22">
        <v>3.9047999999999999E-2</v>
      </c>
      <c r="N40" s="18" t="s">
        <v>51</v>
      </c>
      <c r="O40" s="18" t="s">
        <v>51</v>
      </c>
      <c r="P40" s="18" t="s">
        <v>51</v>
      </c>
      <c r="Q40" s="18" t="s">
        <v>51</v>
      </c>
      <c r="R40" s="18" t="s">
        <v>51</v>
      </c>
      <c r="S40" s="18" t="s">
        <v>51</v>
      </c>
      <c r="T40" s="18" t="s">
        <v>51</v>
      </c>
      <c r="U40" s="18" t="s">
        <v>51</v>
      </c>
      <c r="V40" s="18" t="s">
        <v>51</v>
      </c>
      <c r="W40" s="18" t="s">
        <v>51</v>
      </c>
      <c r="X40" s="35" t="s">
        <v>147</v>
      </c>
    </row>
    <row r="41" spans="1:24" s="16" customFormat="1" ht="45" x14ac:dyDescent="0.15">
      <c r="A41" s="2" t="s">
        <v>82</v>
      </c>
      <c r="B41" s="98" t="s">
        <v>201</v>
      </c>
      <c r="C41" s="25" t="s">
        <v>202</v>
      </c>
      <c r="D41" s="85" t="s">
        <v>51</v>
      </c>
      <c r="E41" s="86" t="s">
        <v>51</v>
      </c>
      <c r="F41" s="86" t="s">
        <v>51</v>
      </c>
      <c r="G41" s="86" t="s">
        <v>51</v>
      </c>
      <c r="H41" s="86" t="s">
        <v>51</v>
      </c>
      <c r="I41" s="83">
        <f t="shared" si="28"/>
        <v>0.127139</v>
      </c>
      <c r="J41" s="22">
        <v>0</v>
      </c>
      <c r="K41" s="22">
        <v>0</v>
      </c>
      <c r="L41" s="84">
        <v>0</v>
      </c>
      <c r="M41" s="22">
        <v>0.127139</v>
      </c>
      <c r="N41" s="18" t="s">
        <v>51</v>
      </c>
      <c r="O41" s="18" t="s">
        <v>51</v>
      </c>
      <c r="P41" s="18" t="s">
        <v>51</v>
      </c>
      <c r="Q41" s="18" t="s">
        <v>51</v>
      </c>
      <c r="R41" s="18" t="s">
        <v>51</v>
      </c>
      <c r="S41" s="18" t="s">
        <v>51</v>
      </c>
      <c r="T41" s="18" t="s">
        <v>51</v>
      </c>
      <c r="U41" s="18" t="s">
        <v>51</v>
      </c>
      <c r="V41" s="18" t="s">
        <v>51</v>
      </c>
      <c r="W41" s="18" t="s">
        <v>51</v>
      </c>
      <c r="X41" s="35" t="s">
        <v>147</v>
      </c>
    </row>
    <row r="42" spans="1:24" s="16" customFormat="1" ht="45" x14ac:dyDescent="0.15">
      <c r="A42" s="2" t="s">
        <v>82</v>
      </c>
      <c r="B42" s="98" t="s">
        <v>203</v>
      </c>
      <c r="C42" s="25" t="s">
        <v>204</v>
      </c>
      <c r="D42" s="85" t="s">
        <v>51</v>
      </c>
      <c r="E42" s="86" t="s">
        <v>51</v>
      </c>
      <c r="F42" s="86" t="s">
        <v>51</v>
      </c>
      <c r="G42" s="86" t="s">
        <v>51</v>
      </c>
      <c r="H42" s="86" t="s">
        <v>51</v>
      </c>
      <c r="I42" s="83">
        <f t="shared" si="28"/>
        <v>0.308527</v>
      </c>
      <c r="J42" s="22">
        <v>0</v>
      </c>
      <c r="K42" s="22">
        <v>0</v>
      </c>
      <c r="L42" s="84">
        <v>0</v>
      </c>
      <c r="M42" s="22">
        <v>0.308527</v>
      </c>
      <c r="N42" s="18" t="s">
        <v>51</v>
      </c>
      <c r="O42" s="18" t="s">
        <v>51</v>
      </c>
      <c r="P42" s="18" t="s">
        <v>51</v>
      </c>
      <c r="Q42" s="18" t="s">
        <v>51</v>
      </c>
      <c r="R42" s="18" t="s">
        <v>51</v>
      </c>
      <c r="S42" s="18" t="s">
        <v>51</v>
      </c>
      <c r="T42" s="18" t="s">
        <v>51</v>
      </c>
      <c r="U42" s="18" t="s">
        <v>51</v>
      </c>
      <c r="V42" s="18" t="s">
        <v>51</v>
      </c>
      <c r="W42" s="18" t="s">
        <v>51</v>
      </c>
      <c r="X42" s="35" t="s">
        <v>147</v>
      </c>
    </row>
    <row r="43" spans="1:24" s="16" customFormat="1" ht="56.25" x14ac:dyDescent="0.15">
      <c r="A43" s="2" t="s">
        <v>82</v>
      </c>
      <c r="B43" s="98" t="s">
        <v>205</v>
      </c>
      <c r="C43" s="25" t="s">
        <v>206</v>
      </c>
      <c r="D43" s="85" t="s">
        <v>51</v>
      </c>
      <c r="E43" s="86" t="s">
        <v>51</v>
      </c>
      <c r="F43" s="86" t="s">
        <v>51</v>
      </c>
      <c r="G43" s="86" t="s">
        <v>51</v>
      </c>
      <c r="H43" s="86" t="s">
        <v>51</v>
      </c>
      <c r="I43" s="83">
        <f t="shared" ref="I43" si="32">SUM(J43:M43)</f>
        <v>0</v>
      </c>
      <c r="J43" s="22">
        <v>0</v>
      </c>
      <c r="K43" s="22">
        <v>0</v>
      </c>
      <c r="L43" s="84">
        <v>0</v>
      </c>
      <c r="M43" s="87">
        <v>0</v>
      </c>
      <c r="N43" s="18" t="s">
        <v>51</v>
      </c>
      <c r="O43" s="18" t="s">
        <v>51</v>
      </c>
      <c r="P43" s="18" t="s">
        <v>51</v>
      </c>
      <c r="Q43" s="18" t="s">
        <v>51</v>
      </c>
      <c r="R43" s="18" t="s">
        <v>51</v>
      </c>
      <c r="S43" s="18" t="s">
        <v>51</v>
      </c>
      <c r="T43" s="18" t="s">
        <v>51</v>
      </c>
      <c r="U43" s="18" t="s">
        <v>51</v>
      </c>
      <c r="V43" s="18" t="s">
        <v>51</v>
      </c>
      <c r="W43" s="18" t="s">
        <v>51</v>
      </c>
      <c r="X43" s="21" t="s">
        <v>220</v>
      </c>
    </row>
    <row r="44" spans="1:24" s="16" customFormat="1" ht="56.25" x14ac:dyDescent="0.15">
      <c r="A44" s="2" t="s">
        <v>82</v>
      </c>
      <c r="B44" s="98" t="s">
        <v>207</v>
      </c>
      <c r="C44" s="25" t="s">
        <v>208</v>
      </c>
      <c r="D44" s="85" t="s">
        <v>51</v>
      </c>
      <c r="E44" s="86" t="s">
        <v>51</v>
      </c>
      <c r="F44" s="86" t="s">
        <v>51</v>
      </c>
      <c r="G44" s="86" t="s">
        <v>51</v>
      </c>
      <c r="H44" s="86" t="s">
        <v>51</v>
      </c>
      <c r="I44" s="83">
        <f t="shared" ref="I44" si="33">SUM(J44:M44)</f>
        <v>0</v>
      </c>
      <c r="J44" s="22">
        <v>0</v>
      </c>
      <c r="K44" s="22">
        <v>0</v>
      </c>
      <c r="L44" s="84">
        <v>0</v>
      </c>
      <c r="M44" s="22">
        <v>0</v>
      </c>
      <c r="N44" s="18" t="s">
        <v>51</v>
      </c>
      <c r="O44" s="18" t="s">
        <v>51</v>
      </c>
      <c r="P44" s="18" t="s">
        <v>51</v>
      </c>
      <c r="Q44" s="18" t="s">
        <v>51</v>
      </c>
      <c r="R44" s="18" t="s">
        <v>51</v>
      </c>
      <c r="S44" s="18" t="s">
        <v>51</v>
      </c>
      <c r="T44" s="18" t="s">
        <v>51</v>
      </c>
      <c r="U44" s="18" t="s">
        <v>51</v>
      </c>
      <c r="V44" s="18" t="s">
        <v>51</v>
      </c>
      <c r="W44" s="18" t="s">
        <v>51</v>
      </c>
      <c r="X44" s="21" t="s">
        <v>220</v>
      </c>
    </row>
    <row r="45" spans="1:24" s="16" customFormat="1" ht="39.75" customHeight="1" x14ac:dyDescent="0.15">
      <c r="A45" s="1" t="s">
        <v>87</v>
      </c>
      <c r="B45" s="45" t="s">
        <v>88</v>
      </c>
      <c r="C45" s="12" t="s">
        <v>61</v>
      </c>
      <c r="D45" s="88">
        <v>0</v>
      </c>
      <c r="E45" s="31">
        <v>0</v>
      </c>
      <c r="F45" s="31">
        <v>0</v>
      </c>
      <c r="G45" s="31">
        <v>0</v>
      </c>
      <c r="H45" s="31">
        <v>0</v>
      </c>
      <c r="I45" s="13">
        <f t="shared" si="28"/>
        <v>0</v>
      </c>
      <c r="J45" s="31">
        <v>0</v>
      </c>
      <c r="K45" s="31">
        <v>0</v>
      </c>
      <c r="L45" s="80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4" t="s">
        <v>51</v>
      </c>
    </row>
    <row r="46" spans="1:24" s="16" customFormat="1" ht="39.75" customHeight="1" x14ac:dyDescent="0.15">
      <c r="A46" s="1" t="s">
        <v>89</v>
      </c>
      <c r="B46" s="45" t="s">
        <v>90</v>
      </c>
      <c r="C46" s="12" t="s">
        <v>61</v>
      </c>
      <c r="D46" s="88">
        <v>0</v>
      </c>
      <c r="E46" s="31">
        <v>0</v>
      </c>
      <c r="F46" s="31">
        <v>0</v>
      </c>
      <c r="G46" s="31">
        <v>0</v>
      </c>
      <c r="H46" s="31">
        <v>0</v>
      </c>
      <c r="I46" s="13">
        <f t="shared" si="28"/>
        <v>0</v>
      </c>
      <c r="J46" s="31">
        <v>0</v>
      </c>
      <c r="K46" s="31">
        <v>0</v>
      </c>
      <c r="L46" s="80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4" t="s">
        <v>51</v>
      </c>
    </row>
    <row r="47" spans="1:24" s="16" customFormat="1" ht="39.75" customHeight="1" x14ac:dyDescent="0.15">
      <c r="A47" s="1" t="s">
        <v>91</v>
      </c>
      <c r="B47" s="45" t="s">
        <v>92</v>
      </c>
      <c r="C47" s="12" t="s">
        <v>61</v>
      </c>
      <c r="D47" s="88">
        <v>0</v>
      </c>
      <c r="E47" s="31">
        <v>0</v>
      </c>
      <c r="F47" s="31">
        <v>0</v>
      </c>
      <c r="G47" s="31">
        <v>0</v>
      </c>
      <c r="H47" s="31">
        <v>0</v>
      </c>
      <c r="I47" s="13">
        <f t="shared" si="28"/>
        <v>0</v>
      </c>
      <c r="J47" s="31">
        <v>0</v>
      </c>
      <c r="K47" s="31">
        <v>0</v>
      </c>
      <c r="L47" s="80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4" t="s">
        <v>51</v>
      </c>
    </row>
    <row r="48" spans="1:24" s="16" customFormat="1" ht="39.75" customHeight="1" x14ac:dyDescent="0.15">
      <c r="A48" s="1" t="s">
        <v>93</v>
      </c>
      <c r="B48" s="45" t="s">
        <v>94</v>
      </c>
      <c r="C48" s="12" t="s">
        <v>61</v>
      </c>
      <c r="D48" s="88">
        <v>0</v>
      </c>
      <c r="E48" s="31">
        <v>0</v>
      </c>
      <c r="F48" s="31">
        <v>0</v>
      </c>
      <c r="G48" s="31">
        <v>0</v>
      </c>
      <c r="H48" s="31">
        <v>0</v>
      </c>
      <c r="I48" s="13">
        <f t="shared" si="28"/>
        <v>0</v>
      </c>
      <c r="J48" s="31">
        <v>0</v>
      </c>
      <c r="K48" s="31">
        <v>0</v>
      </c>
      <c r="L48" s="80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4" t="s">
        <v>51</v>
      </c>
    </row>
    <row r="49" spans="1:24" s="16" customFormat="1" ht="39.75" customHeight="1" x14ac:dyDescent="0.15">
      <c r="A49" s="1" t="s">
        <v>95</v>
      </c>
      <c r="B49" s="45" t="s">
        <v>96</v>
      </c>
      <c r="C49" s="12" t="s">
        <v>61</v>
      </c>
      <c r="D49" s="88">
        <v>0</v>
      </c>
      <c r="E49" s="31">
        <v>0</v>
      </c>
      <c r="F49" s="31">
        <v>0</v>
      </c>
      <c r="G49" s="31">
        <v>0</v>
      </c>
      <c r="H49" s="31">
        <v>0</v>
      </c>
      <c r="I49" s="13">
        <f t="shared" si="28"/>
        <v>0</v>
      </c>
      <c r="J49" s="31">
        <v>0</v>
      </c>
      <c r="K49" s="31">
        <v>0</v>
      </c>
      <c r="L49" s="80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4" t="s">
        <v>51</v>
      </c>
    </row>
    <row r="50" spans="1:24" s="16" customFormat="1" ht="68.25" customHeight="1" x14ac:dyDescent="0.15">
      <c r="A50" s="1" t="s">
        <v>95</v>
      </c>
      <c r="B50" s="45" t="s">
        <v>97</v>
      </c>
      <c r="C50" s="12" t="s">
        <v>61</v>
      </c>
      <c r="D50" s="88">
        <v>0</v>
      </c>
      <c r="E50" s="31">
        <v>0</v>
      </c>
      <c r="F50" s="31">
        <v>0</v>
      </c>
      <c r="G50" s="31">
        <v>0</v>
      </c>
      <c r="H50" s="31">
        <v>0</v>
      </c>
      <c r="I50" s="13">
        <f t="shared" si="28"/>
        <v>0</v>
      </c>
      <c r="J50" s="31">
        <v>0</v>
      </c>
      <c r="K50" s="31">
        <v>0</v>
      </c>
      <c r="L50" s="80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4" t="s">
        <v>51</v>
      </c>
    </row>
    <row r="51" spans="1:24" s="16" customFormat="1" ht="55.5" customHeight="1" x14ac:dyDescent="0.15">
      <c r="A51" s="1" t="s">
        <v>95</v>
      </c>
      <c r="B51" s="45" t="s">
        <v>98</v>
      </c>
      <c r="C51" s="12" t="s">
        <v>61</v>
      </c>
      <c r="D51" s="88">
        <v>0</v>
      </c>
      <c r="E51" s="31">
        <v>0</v>
      </c>
      <c r="F51" s="31">
        <v>0</v>
      </c>
      <c r="G51" s="31">
        <v>0</v>
      </c>
      <c r="H51" s="31">
        <v>0</v>
      </c>
      <c r="I51" s="13">
        <f t="shared" si="28"/>
        <v>0</v>
      </c>
      <c r="J51" s="31">
        <v>0</v>
      </c>
      <c r="K51" s="31">
        <v>0</v>
      </c>
      <c r="L51" s="80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4" t="s">
        <v>51</v>
      </c>
    </row>
    <row r="52" spans="1:24" s="16" customFormat="1" ht="49.5" customHeight="1" x14ac:dyDescent="0.15">
      <c r="A52" s="1" t="s">
        <v>95</v>
      </c>
      <c r="B52" s="45" t="s">
        <v>99</v>
      </c>
      <c r="C52" s="12" t="s">
        <v>61</v>
      </c>
      <c r="D52" s="88">
        <v>0</v>
      </c>
      <c r="E52" s="31">
        <v>0</v>
      </c>
      <c r="F52" s="31">
        <v>0</v>
      </c>
      <c r="G52" s="31">
        <v>0</v>
      </c>
      <c r="H52" s="31">
        <v>0</v>
      </c>
      <c r="I52" s="13">
        <f t="shared" si="28"/>
        <v>0</v>
      </c>
      <c r="J52" s="31">
        <v>0</v>
      </c>
      <c r="K52" s="31">
        <v>0</v>
      </c>
      <c r="L52" s="80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4" t="s">
        <v>51</v>
      </c>
    </row>
    <row r="53" spans="1:24" s="16" customFormat="1" ht="39.75" customHeight="1" x14ac:dyDescent="0.15">
      <c r="A53" s="1" t="s">
        <v>100</v>
      </c>
      <c r="B53" s="45" t="s">
        <v>96</v>
      </c>
      <c r="C53" s="12" t="s">
        <v>61</v>
      </c>
      <c r="D53" s="88">
        <v>0</v>
      </c>
      <c r="E53" s="31">
        <v>0</v>
      </c>
      <c r="F53" s="31">
        <v>0</v>
      </c>
      <c r="G53" s="31">
        <v>0</v>
      </c>
      <c r="H53" s="31">
        <v>0</v>
      </c>
      <c r="I53" s="13">
        <f t="shared" si="28"/>
        <v>0</v>
      </c>
      <c r="J53" s="31">
        <v>0</v>
      </c>
      <c r="K53" s="31">
        <v>0</v>
      </c>
      <c r="L53" s="80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4" t="s">
        <v>51</v>
      </c>
    </row>
    <row r="54" spans="1:24" s="16" customFormat="1" ht="39.75" customHeight="1" x14ac:dyDescent="0.15">
      <c r="A54" s="1" t="s">
        <v>100</v>
      </c>
      <c r="B54" s="45" t="s">
        <v>97</v>
      </c>
      <c r="C54" s="12" t="s">
        <v>61</v>
      </c>
      <c r="D54" s="88">
        <v>0</v>
      </c>
      <c r="E54" s="31">
        <v>0</v>
      </c>
      <c r="F54" s="31">
        <v>0</v>
      </c>
      <c r="G54" s="31">
        <v>0</v>
      </c>
      <c r="H54" s="31">
        <v>0</v>
      </c>
      <c r="I54" s="13">
        <f t="shared" si="28"/>
        <v>0</v>
      </c>
      <c r="J54" s="31">
        <v>0</v>
      </c>
      <c r="K54" s="31">
        <v>0</v>
      </c>
      <c r="L54" s="80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4" t="s">
        <v>51</v>
      </c>
    </row>
    <row r="55" spans="1:24" s="16" customFormat="1" ht="54" customHeight="1" x14ac:dyDescent="0.15">
      <c r="A55" s="1" t="s">
        <v>100</v>
      </c>
      <c r="B55" s="45" t="s">
        <v>98</v>
      </c>
      <c r="C55" s="12" t="s">
        <v>61</v>
      </c>
      <c r="D55" s="88">
        <v>0</v>
      </c>
      <c r="E55" s="31">
        <v>0</v>
      </c>
      <c r="F55" s="31">
        <v>0</v>
      </c>
      <c r="G55" s="31">
        <v>0</v>
      </c>
      <c r="H55" s="31">
        <v>0</v>
      </c>
      <c r="I55" s="13">
        <f t="shared" si="28"/>
        <v>0</v>
      </c>
      <c r="J55" s="31">
        <v>0</v>
      </c>
      <c r="K55" s="31">
        <v>0</v>
      </c>
      <c r="L55" s="80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4" t="s">
        <v>51</v>
      </c>
    </row>
    <row r="56" spans="1:24" s="16" customFormat="1" ht="57.75" customHeight="1" x14ac:dyDescent="0.15">
      <c r="A56" s="1" t="s">
        <v>100</v>
      </c>
      <c r="B56" s="45" t="s">
        <v>101</v>
      </c>
      <c r="C56" s="12" t="s">
        <v>61</v>
      </c>
      <c r="D56" s="88">
        <v>0</v>
      </c>
      <c r="E56" s="31">
        <v>0</v>
      </c>
      <c r="F56" s="31">
        <v>0</v>
      </c>
      <c r="G56" s="31">
        <v>0</v>
      </c>
      <c r="H56" s="31">
        <v>0</v>
      </c>
      <c r="I56" s="13">
        <f t="shared" si="28"/>
        <v>0</v>
      </c>
      <c r="J56" s="31">
        <v>0</v>
      </c>
      <c r="K56" s="31">
        <v>0</v>
      </c>
      <c r="L56" s="80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4" t="s">
        <v>51</v>
      </c>
    </row>
    <row r="57" spans="1:24" s="16" customFormat="1" ht="50.25" customHeight="1" x14ac:dyDescent="0.15">
      <c r="A57" s="1" t="s">
        <v>102</v>
      </c>
      <c r="B57" s="45" t="s">
        <v>103</v>
      </c>
      <c r="C57" s="12" t="s">
        <v>61</v>
      </c>
      <c r="D57" s="88">
        <v>0</v>
      </c>
      <c r="E57" s="31">
        <v>0</v>
      </c>
      <c r="F57" s="31">
        <v>0</v>
      </c>
      <c r="G57" s="31">
        <v>0</v>
      </c>
      <c r="H57" s="31">
        <v>0</v>
      </c>
      <c r="I57" s="13">
        <f t="shared" si="28"/>
        <v>0</v>
      </c>
      <c r="J57" s="31">
        <v>0</v>
      </c>
      <c r="K57" s="31">
        <v>0</v>
      </c>
      <c r="L57" s="80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4" t="s">
        <v>51</v>
      </c>
    </row>
    <row r="58" spans="1:24" s="16" customFormat="1" ht="39.75" customHeight="1" x14ac:dyDescent="0.15">
      <c r="A58" s="1" t="s">
        <v>104</v>
      </c>
      <c r="B58" s="45" t="s">
        <v>105</v>
      </c>
      <c r="C58" s="12" t="s">
        <v>61</v>
      </c>
      <c r="D58" s="88">
        <v>0</v>
      </c>
      <c r="E58" s="31">
        <v>0</v>
      </c>
      <c r="F58" s="31">
        <v>0</v>
      </c>
      <c r="G58" s="31">
        <v>0</v>
      </c>
      <c r="H58" s="31">
        <v>0</v>
      </c>
      <c r="I58" s="13">
        <f t="shared" si="28"/>
        <v>0</v>
      </c>
      <c r="J58" s="31">
        <v>0</v>
      </c>
      <c r="K58" s="31">
        <v>0</v>
      </c>
      <c r="L58" s="80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4" t="s">
        <v>51</v>
      </c>
    </row>
    <row r="59" spans="1:24" s="16" customFormat="1" ht="47.25" customHeight="1" x14ac:dyDescent="0.15">
      <c r="A59" s="1" t="s">
        <v>106</v>
      </c>
      <c r="B59" s="45" t="s">
        <v>107</v>
      </c>
      <c r="C59" s="12" t="s">
        <v>61</v>
      </c>
      <c r="D59" s="88">
        <v>0</v>
      </c>
      <c r="E59" s="31">
        <v>0</v>
      </c>
      <c r="F59" s="31">
        <v>0</v>
      </c>
      <c r="G59" s="31">
        <v>0</v>
      </c>
      <c r="H59" s="31">
        <v>0</v>
      </c>
      <c r="I59" s="13">
        <f t="shared" si="28"/>
        <v>0</v>
      </c>
      <c r="J59" s="31">
        <v>0</v>
      </c>
      <c r="K59" s="31">
        <v>0</v>
      </c>
      <c r="L59" s="80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4" t="s">
        <v>51</v>
      </c>
    </row>
    <row r="60" spans="1:24" s="16" customFormat="1" ht="21" x14ac:dyDescent="0.15">
      <c r="A60" s="1" t="s">
        <v>34</v>
      </c>
      <c r="B60" s="67" t="s">
        <v>35</v>
      </c>
      <c r="C60" s="12" t="s">
        <v>61</v>
      </c>
      <c r="D60" s="89">
        <f t="shared" ref="D60:D73" si="34">SUM(E60:H60)</f>
        <v>251.17579999999998</v>
      </c>
      <c r="E60" s="81">
        <f>SUM(E61+E74+E91)</f>
        <v>0</v>
      </c>
      <c r="F60" s="81">
        <f>SUM(F61+F74+F91)</f>
        <v>0</v>
      </c>
      <c r="G60" s="81">
        <f>SUM(G61+G74+G91)</f>
        <v>251.17579999999998</v>
      </c>
      <c r="H60" s="31">
        <v>0</v>
      </c>
      <c r="I60" s="13">
        <f>SUM(J60:M60)</f>
        <v>0</v>
      </c>
      <c r="J60" s="81">
        <f>SUM(J61+J74+J91)</f>
        <v>0</v>
      </c>
      <c r="K60" s="81">
        <f>SUM(K61+K74+K91)</f>
        <v>0</v>
      </c>
      <c r="L60" s="81">
        <f>SUM(L61,L74,L91)</f>
        <v>0</v>
      </c>
      <c r="M60" s="81">
        <f>SUM(M61+M74+M91)</f>
        <v>0</v>
      </c>
      <c r="N60" s="14">
        <f t="shared" ref="N60:N73" si="35">I60-D60</f>
        <v>-251.17579999999998</v>
      </c>
      <c r="O60" s="14">
        <f t="shared" ref="O60:O76" si="36">N60/D60*100</f>
        <v>-100</v>
      </c>
      <c r="P60" s="31">
        <v>0</v>
      </c>
      <c r="Q60" s="31">
        <v>0</v>
      </c>
      <c r="R60" s="31">
        <v>0</v>
      </c>
      <c r="S60" s="31">
        <v>0</v>
      </c>
      <c r="T60" s="14">
        <f t="shared" ref="T60:T73" si="37">L60-G60</f>
        <v>-251.17579999999998</v>
      </c>
      <c r="U60" s="14">
        <f t="shared" ref="U60:U76" si="38">T60/G60*100</f>
        <v>-100</v>
      </c>
      <c r="V60" s="31">
        <v>0</v>
      </c>
      <c r="W60" s="31">
        <v>0</v>
      </c>
      <c r="X60" s="36" t="s">
        <v>51</v>
      </c>
    </row>
    <row r="61" spans="1:24" s="16" customFormat="1" ht="31.5" x14ac:dyDescent="0.15">
      <c r="A61" s="1" t="s">
        <v>36</v>
      </c>
      <c r="B61" s="45" t="s">
        <v>37</v>
      </c>
      <c r="C61" s="12" t="s">
        <v>61</v>
      </c>
      <c r="D61" s="89">
        <f t="shared" si="34"/>
        <v>61.917999999999992</v>
      </c>
      <c r="E61" s="81">
        <f>SUM(E62,E67)</f>
        <v>0</v>
      </c>
      <c r="F61" s="81">
        <f>SUM(F62,F67)</f>
        <v>0</v>
      </c>
      <c r="G61" s="81">
        <f>SUM(G62+G67)</f>
        <v>61.917999999999992</v>
      </c>
      <c r="H61" s="31">
        <v>0</v>
      </c>
      <c r="I61" s="13">
        <f>SUM(J61:M61)</f>
        <v>0</v>
      </c>
      <c r="J61" s="81">
        <f>SUM(J62,J67)</f>
        <v>0</v>
      </c>
      <c r="K61" s="81">
        <f>SUM(K62,K67)</f>
        <v>0</v>
      </c>
      <c r="L61" s="81">
        <f>SUM(L62,L67)</f>
        <v>0</v>
      </c>
      <c r="M61" s="81">
        <f>SUM(M62,M67)</f>
        <v>0</v>
      </c>
      <c r="N61" s="14">
        <f t="shared" si="35"/>
        <v>-61.917999999999992</v>
      </c>
      <c r="O61" s="14">
        <f t="shared" si="36"/>
        <v>-100</v>
      </c>
      <c r="P61" s="31">
        <v>0</v>
      </c>
      <c r="Q61" s="31">
        <v>0</v>
      </c>
      <c r="R61" s="31">
        <v>0</v>
      </c>
      <c r="S61" s="31">
        <v>0</v>
      </c>
      <c r="T61" s="14">
        <f t="shared" si="37"/>
        <v>-61.917999999999992</v>
      </c>
      <c r="U61" s="14">
        <f t="shared" si="38"/>
        <v>-100</v>
      </c>
      <c r="V61" s="31">
        <v>0</v>
      </c>
      <c r="W61" s="31">
        <v>0</v>
      </c>
      <c r="X61" s="36" t="s">
        <v>51</v>
      </c>
    </row>
    <row r="62" spans="1:24" s="16" customFormat="1" ht="21" x14ac:dyDescent="0.15">
      <c r="A62" s="1" t="s">
        <v>38</v>
      </c>
      <c r="B62" s="45" t="s">
        <v>26</v>
      </c>
      <c r="C62" s="12" t="s">
        <v>61</v>
      </c>
      <c r="D62" s="89">
        <f t="shared" si="34"/>
        <v>42.838999999999999</v>
      </c>
      <c r="E62" s="81">
        <f>SUM(E63:E66)</f>
        <v>0</v>
      </c>
      <c r="F62" s="81">
        <f>SUM(F63:F66)</f>
        <v>0</v>
      </c>
      <c r="G62" s="81">
        <f>SUM(G63:G66)</f>
        <v>42.838999999999999</v>
      </c>
      <c r="H62" s="31">
        <v>0</v>
      </c>
      <c r="I62" s="13">
        <f>SUM(J62:M62)</f>
        <v>0</v>
      </c>
      <c r="J62" s="81">
        <f>SUM(J63:J66)</f>
        <v>0</v>
      </c>
      <c r="K62" s="81">
        <f>SUM(K63:K66)</f>
        <v>0</v>
      </c>
      <c r="L62" s="81">
        <f>SUM(L63:L66)</f>
        <v>0</v>
      </c>
      <c r="M62" s="81">
        <f>SUM(M63:M66)</f>
        <v>0</v>
      </c>
      <c r="N62" s="14">
        <f t="shared" si="35"/>
        <v>-42.838999999999999</v>
      </c>
      <c r="O62" s="14">
        <f t="shared" si="36"/>
        <v>-100</v>
      </c>
      <c r="P62" s="31">
        <v>0</v>
      </c>
      <c r="Q62" s="31">
        <v>0</v>
      </c>
      <c r="R62" s="31">
        <v>0</v>
      </c>
      <c r="S62" s="31">
        <v>0</v>
      </c>
      <c r="T62" s="14">
        <f t="shared" si="37"/>
        <v>-42.838999999999999</v>
      </c>
      <c r="U62" s="14">
        <f t="shared" si="38"/>
        <v>-100</v>
      </c>
      <c r="V62" s="31">
        <v>0</v>
      </c>
      <c r="W62" s="31">
        <v>0</v>
      </c>
      <c r="X62" s="36" t="s">
        <v>51</v>
      </c>
    </row>
    <row r="63" spans="1:24" s="16" customFormat="1" ht="12" x14ac:dyDescent="0.15">
      <c r="A63" s="2" t="s">
        <v>38</v>
      </c>
      <c r="B63" s="99" t="s">
        <v>152</v>
      </c>
      <c r="C63" s="25" t="s">
        <v>153</v>
      </c>
      <c r="D63" s="82">
        <f t="shared" si="34"/>
        <v>8.1280000000000001</v>
      </c>
      <c r="E63" s="90">
        <v>0</v>
      </c>
      <c r="F63" s="90">
        <v>0</v>
      </c>
      <c r="G63" s="100">
        <v>8.1280000000000001</v>
      </c>
      <c r="H63" s="22">
        <v>0</v>
      </c>
      <c r="I63" s="83">
        <f t="shared" ref="I63:I64" si="39">SUM(J63:M63)</f>
        <v>0</v>
      </c>
      <c r="J63" s="83">
        <v>0</v>
      </c>
      <c r="K63" s="83">
        <v>0</v>
      </c>
      <c r="L63" s="83">
        <v>0</v>
      </c>
      <c r="M63" s="83">
        <v>0</v>
      </c>
      <c r="N63" s="19">
        <f t="shared" si="35"/>
        <v>-8.1280000000000001</v>
      </c>
      <c r="O63" s="19">
        <f t="shared" si="36"/>
        <v>-100</v>
      </c>
      <c r="P63" s="22">
        <v>0</v>
      </c>
      <c r="Q63" s="22">
        <v>0</v>
      </c>
      <c r="R63" s="22">
        <v>0</v>
      </c>
      <c r="S63" s="22">
        <v>0</v>
      </c>
      <c r="T63" s="19">
        <f t="shared" si="37"/>
        <v>-8.1280000000000001</v>
      </c>
      <c r="U63" s="19">
        <f t="shared" si="38"/>
        <v>-100</v>
      </c>
      <c r="V63" s="22">
        <v>0</v>
      </c>
      <c r="W63" s="22">
        <v>0</v>
      </c>
      <c r="X63" s="37" t="s">
        <v>51</v>
      </c>
    </row>
    <row r="64" spans="1:24" s="16" customFormat="1" ht="33.75" x14ac:dyDescent="0.15">
      <c r="A64" s="2" t="s">
        <v>108</v>
      </c>
      <c r="B64" s="99" t="s">
        <v>109</v>
      </c>
      <c r="C64" s="24" t="s">
        <v>110</v>
      </c>
      <c r="D64" s="82">
        <f t="shared" si="34"/>
        <v>34.710999999999999</v>
      </c>
      <c r="E64" s="83">
        <v>0</v>
      </c>
      <c r="F64" s="83">
        <v>0</v>
      </c>
      <c r="G64" s="86">
        <v>34.710999999999999</v>
      </c>
      <c r="H64" s="22">
        <v>0</v>
      </c>
      <c r="I64" s="83">
        <f t="shared" si="39"/>
        <v>0</v>
      </c>
      <c r="J64" s="83">
        <v>0</v>
      </c>
      <c r="K64" s="83">
        <v>0</v>
      </c>
      <c r="L64" s="83">
        <v>0</v>
      </c>
      <c r="M64" s="83">
        <v>0</v>
      </c>
      <c r="N64" s="19">
        <f t="shared" si="35"/>
        <v>-34.710999999999999</v>
      </c>
      <c r="O64" s="19">
        <f t="shared" si="36"/>
        <v>-100</v>
      </c>
      <c r="P64" s="22">
        <v>0</v>
      </c>
      <c r="Q64" s="22">
        <v>0</v>
      </c>
      <c r="R64" s="22">
        <v>0</v>
      </c>
      <c r="S64" s="22">
        <v>0</v>
      </c>
      <c r="T64" s="19">
        <f t="shared" si="37"/>
        <v>-34.710999999999999</v>
      </c>
      <c r="U64" s="19">
        <f t="shared" si="38"/>
        <v>-100</v>
      </c>
      <c r="V64" s="22">
        <v>0</v>
      </c>
      <c r="W64" s="22">
        <v>0</v>
      </c>
      <c r="X64" s="37" t="s">
        <v>51</v>
      </c>
    </row>
    <row r="65" spans="1:24" s="16" customFormat="1" ht="22.5" x14ac:dyDescent="0.15">
      <c r="A65" s="2" t="s">
        <v>108</v>
      </c>
      <c r="B65" s="101" t="s">
        <v>225</v>
      </c>
      <c r="C65" s="69" t="s">
        <v>111</v>
      </c>
      <c r="D65" s="82">
        <f t="shared" ref="D65" si="40">SUM(E65:H65)</f>
        <v>0</v>
      </c>
      <c r="E65" s="83">
        <v>0</v>
      </c>
      <c r="F65" s="83">
        <v>0</v>
      </c>
      <c r="G65" s="86">
        <v>0</v>
      </c>
      <c r="H65" s="22">
        <v>0</v>
      </c>
      <c r="I65" s="83">
        <f t="shared" ref="I65" si="41">SUM(J65:M65)</f>
        <v>0</v>
      </c>
      <c r="J65" s="83">
        <v>0</v>
      </c>
      <c r="K65" s="83">
        <v>0</v>
      </c>
      <c r="L65" s="83">
        <v>0</v>
      </c>
      <c r="M65" s="83">
        <v>0</v>
      </c>
      <c r="N65" s="19">
        <f t="shared" ref="N65" si="42">I65-D65</f>
        <v>0</v>
      </c>
      <c r="O65" s="19">
        <v>0</v>
      </c>
      <c r="P65" s="22">
        <v>0</v>
      </c>
      <c r="Q65" s="22">
        <v>0</v>
      </c>
      <c r="R65" s="22">
        <v>0</v>
      </c>
      <c r="S65" s="22">
        <v>0</v>
      </c>
      <c r="T65" s="19">
        <f t="shared" ref="T65" si="43">L65-G65</f>
        <v>0</v>
      </c>
      <c r="U65" s="19">
        <v>0</v>
      </c>
      <c r="V65" s="22">
        <v>0</v>
      </c>
      <c r="W65" s="22">
        <v>0</v>
      </c>
      <c r="X65" s="37" t="s">
        <v>51</v>
      </c>
    </row>
    <row r="66" spans="1:24" s="6" customFormat="1" ht="56.25" x14ac:dyDescent="0.2">
      <c r="A66" s="2" t="s">
        <v>108</v>
      </c>
      <c r="B66" s="98" t="s">
        <v>209</v>
      </c>
      <c r="C66" s="24" t="s">
        <v>210</v>
      </c>
      <c r="D66" s="82" t="s">
        <v>51</v>
      </c>
      <c r="E66" s="83" t="s">
        <v>51</v>
      </c>
      <c r="F66" s="83" t="s">
        <v>51</v>
      </c>
      <c r="G66" s="91" t="s">
        <v>51</v>
      </c>
      <c r="H66" s="22" t="s">
        <v>51</v>
      </c>
      <c r="I66" s="83">
        <f>SUM(J66:M66)</f>
        <v>0</v>
      </c>
      <c r="J66" s="83">
        <v>0</v>
      </c>
      <c r="K66" s="83">
        <v>0</v>
      </c>
      <c r="L66" s="83">
        <v>0</v>
      </c>
      <c r="M66" s="83">
        <v>0</v>
      </c>
      <c r="N66" s="19" t="s">
        <v>51</v>
      </c>
      <c r="O66" s="19" t="s">
        <v>51</v>
      </c>
      <c r="P66" s="22" t="s">
        <v>51</v>
      </c>
      <c r="Q66" s="22" t="s">
        <v>51</v>
      </c>
      <c r="R66" s="22" t="s">
        <v>51</v>
      </c>
      <c r="S66" s="22" t="s">
        <v>51</v>
      </c>
      <c r="T66" s="19" t="s">
        <v>51</v>
      </c>
      <c r="U66" s="19" t="s">
        <v>51</v>
      </c>
      <c r="V66" s="22" t="s">
        <v>51</v>
      </c>
      <c r="W66" s="22" t="s">
        <v>51</v>
      </c>
      <c r="X66" s="35" t="s">
        <v>221</v>
      </c>
    </row>
    <row r="67" spans="1:24" s="16" customFormat="1" ht="31.5" x14ac:dyDescent="0.15">
      <c r="A67" s="1" t="s">
        <v>39</v>
      </c>
      <c r="B67" s="45" t="s">
        <v>27</v>
      </c>
      <c r="C67" s="12" t="s">
        <v>61</v>
      </c>
      <c r="D67" s="89">
        <f t="shared" si="34"/>
        <v>19.078999999999997</v>
      </c>
      <c r="E67" s="81">
        <f>SUM(E68:E73)</f>
        <v>0</v>
      </c>
      <c r="F67" s="81">
        <f>SUM(F68:F73)</f>
        <v>0</v>
      </c>
      <c r="G67" s="81">
        <f>SUM(G68:G73)</f>
        <v>19.078999999999997</v>
      </c>
      <c r="H67" s="31">
        <v>0</v>
      </c>
      <c r="I67" s="13">
        <f t="shared" ref="I67:I73" si="44">SUM(J67:M67)</f>
        <v>0</v>
      </c>
      <c r="J67" s="81">
        <f>SUM(J68:J73)</f>
        <v>0</v>
      </c>
      <c r="K67" s="81">
        <f>SUM(K68:K73)</f>
        <v>0</v>
      </c>
      <c r="L67" s="81">
        <f>SUM(L68:L73)</f>
        <v>0</v>
      </c>
      <c r="M67" s="81">
        <f>SUM(M68:M73)</f>
        <v>0</v>
      </c>
      <c r="N67" s="14">
        <f t="shared" si="35"/>
        <v>-19.078999999999997</v>
      </c>
      <c r="O67" s="14">
        <f t="shared" si="36"/>
        <v>-100</v>
      </c>
      <c r="P67" s="31">
        <v>0</v>
      </c>
      <c r="Q67" s="31">
        <v>0</v>
      </c>
      <c r="R67" s="31">
        <v>0</v>
      </c>
      <c r="S67" s="31">
        <v>0</v>
      </c>
      <c r="T67" s="14">
        <f t="shared" si="37"/>
        <v>-19.078999999999997</v>
      </c>
      <c r="U67" s="14">
        <f t="shared" si="38"/>
        <v>-100</v>
      </c>
      <c r="V67" s="31">
        <v>0</v>
      </c>
      <c r="W67" s="31">
        <v>0</v>
      </c>
      <c r="X67" s="36" t="s">
        <v>51</v>
      </c>
    </row>
    <row r="68" spans="1:24" s="6" customFormat="1" ht="33.75" x14ac:dyDescent="0.2">
      <c r="A68" s="2" t="s">
        <v>39</v>
      </c>
      <c r="B68" s="99" t="s">
        <v>155</v>
      </c>
      <c r="C68" s="18" t="s">
        <v>154</v>
      </c>
      <c r="D68" s="82">
        <f t="shared" ref="D68:D72" si="45">SUM(E68:H68)</f>
        <v>7.9779999999999998</v>
      </c>
      <c r="E68" s="22">
        <v>0</v>
      </c>
      <c r="F68" s="22">
        <v>0</v>
      </c>
      <c r="G68" s="91">
        <v>7.9779999999999998</v>
      </c>
      <c r="H68" s="22">
        <v>0</v>
      </c>
      <c r="I68" s="83">
        <f t="shared" si="44"/>
        <v>0</v>
      </c>
      <c r="J68" s="22">
        <v>0</v>
      </c>
      <c r="K68" s="22">
        <v>0</v>
      </c>
      <c r="L68" s="83">
        <v>0</v>
      </c>
      <c r="M68" s="22">
        <v>0</v>
      </c>
      <c r="N68" s="19">
        <f t="shared" ref="N68:N72" si="46">I68-D68</f>
        <v>-7.9779999999999998</v>
      </c>
      <c r="O68" s="19">
        <f t="shared" ref="O68:O72" si="47">N68/D68*100</f>
        <v>-100</v>
      </c>
      <c r="P68" s="22">
        <v>0</v>
      </c>
      <c r="Q68" s="22">
        <v>0</v>
      </c>
      <c r="R68" s="22">
        <v>0</v>
      </c>
      <c r="S68" s="22">
        <v>0</v>
      </c>
      <c r="T68" s="19">
        <f t="shared" ref="T68:T72" si="48">L68-G68</f>
        <v>-7.9779999999999998</v>
      </c>
      <c r="U68" s="19">
        <f t="shared" ref="U68:U72" si="49">T68/G68*100</f>
        <v>-100</v>
      </c>
      <c r="V68" s="22">
        <v>0</v>
      </c>
      <c r="W68" s="22">
        <v>0</v>
      </c>
      <c r="X68" s="37" t="s">
        <v>51</v>
      </c>
    </row>
    <row r="69" spans="1:24" s="6" customFormat="1" ht="33.75" x14ac:dyDescent="0.2">
      <c r="A69" s="2" t="s">
        <v>39</v>
      </c>
      <c r="B69" s="99" t="s">
        <v>157</v>
      </c>
      <c r="C69" s="18" t="s">
        <v>156</v>
      </c>
      <c r="D69" s="82">
        <f t="shared" si="45"/>
        <v>8.9659999999999993</v>
      </c>
      <c r="E69" s="22">
        <v>0</v>
      </c>
      <c r="F69" s="22">
        <v>0</v>
      </c>
      <c r="G69" s="91">
        <v>8.9659999999999993</v>
      </c>
      <c r="H69" s="22">
        <v>0</v>
      </c>
      <c r="I69" s="83">
        <f t="shared" si="44"/>
        <v>0</v>
      </c>
      <c r="J69" s="22">
        <v>0</v>
      </c>
      <c r="K69" s="22">
        <v>0</v>
      </c>
      <c r="L69" s="83">
        <v>0</v>
      </c>
      <c r="M69" s="22">
        <v>0</v>
      </c>
      <c r="N69" s="19">
        <f t="shared" si="46"/>
        <v>-8.9659999999999993</v>
      </c>
      <c r="O69" s="19">
        <f t="shared" si="47"/>
        <v>-100</v>
      </c>
      <c r="P69" s="22">
        <v>0</v>
      </c>
      <c r="Q69" s="22">
        <v>0</v>
      </c>
      <c r="R69" s="22">
        <v>0</v>
      </c>
      <c r="S69" s="22">
        <v>0</v>
      </c>
      <c r="T69" s="19">
        <f t="shared" si="48"/>
        <v>-8.9659999999999993</v>
      </c>
      <c r="U69" s="19">
        <f t="shared" si="49"/>
        <v>-100</v>
      </c>
      <c r="V69" s="22">
        <v>0</v>
      </c>
      <c r="W69" s="22">
        <v>0</v>
      </c>
      <c r="X69" s="37" t="s">
        <v>51</v>
      </c>
    </row>
    <row r="70" spans="1:24" s="6" customFormat="1" ht="12" x14ac:dyDescent="0.2">
      <c r="A70" s="2" t="s">
        <v>39</v>
      </c>
      <c r="B70" s="99" t="s">
        <v>158</v>
      </c>
      <c r="C70" s="44" t="s">
        <v>159</v>
      </c>
      <c r="D70" s="82">
        <f t="shared" ref="D70:D71" si="50">SUM(E70:H70)</f>
        <v>0.255</v>
      </c>
      <c r="E70" s="22">
        <v>0</v>
      </c>
      <c r="F70" s="22">
        <v>0</v>
      </c>
      <c r="G70" s="91">
        <v>0.255</v>
      </c>
      <c r="H70" s="22">
        <v>0</v>
      </c>
      <c r="I70" s="83">
        <f t="shared" si="44"/>
        <v>0</v>
      </c>
      <c r="J70" s="22">
        <v>0</v>
      </c>
      <c r="K70" s="22">
        <v>0</v>
      </c>
      <c r="L70" s="83">
        <v>0</v>
      </c>
      <c r="M70" s="22">
        <v>0</v>
      </c>
      <c r="N70" s="19">
        <f t="shared" ref="N70:N71" si="51">I70-D70</f>
        <v>-0.255</v>
      </c>
      <c r="O70" s="19">
        <f t="shared" ref="O70:O71" si="52">N70/D70*100</f>
        <v>-100</v>
      </c>
      <c r="P70" s="22">
        <v>0</v>
      </c>
      <c r="Q70" s="22">
        <v>0</v>
      </c>
      <c r="R70" s="22">
        <v>0</v>
      </c>
      <c r="S70" s="22">
        <v>0</v>
      </c>
      <c r="T70" s="19">
        <f t="shared" ref="T70:T71" si="53">L70-G70</f>
        <v>-0.255</v>
      </c>
      <c r="U70" s="19">
        <f t="shared" ref="U70:U71" si="54">T70/G70*100</f>
        <v>-100</v>
      </c>
      <c r="V70" s="22">
        <v>0</v>
      </c>
      <c r="W70" s="22">
        <v>0</v>
      </c>
      <c r="X70" s="37" t="s">
        <v>51</v>
      </c>
    </row>
    <row r="71" spans="1:24" s="6" customFormat="1" ht="12" x14ac:dyDescent="0.2">
      <c r="A71" s="2" t="s">
        <v>39</v>
      </c>
      <c r="B71" s="99" t="s">
        <v>160</v>
      </c>
      <c r="C71" s="44" t="s">
        <v>161</v>
      </c>
      <c r="D71" s="82">
        <f t="shared" si="50"/>
        <v>0.61899999999999999</v>
      </c>
      <c r="E71" s="22">
        <v>0</v>
      </c>
      <c r="F71" s="22">
        <v>0</v>
      </c>
      <c r="G71" s="100">
        <v>0.61899999999999999</v>
      </c>
      <c r="H71" s="22">
        <v>0</v>
      </c>
      <c r="I71" s="83">
        <f t="shared" si="44"/>
        <v>0</v>
      </c>
      <c r="J71" s="22">
        <v>0</v>
      </c>
      <c r="K71" s="22">
        <v>0</v>
      </c>
      <c r="L71" s="83">
        <v>0</v>
      </c>
      <c r="M71" s="22">
        <v>0</v>
      </c>
      <c r="N71" s="19">
        <f t="shared" si="51"/>
        <v>-0.61899999999999999</v>
      </c>
      <c r="O71" s="19">
        <f t="shared" si="52"/>
        <v>-100</v>
      </c>
      <c r="P71" s="22">
        <v>0</v>
      </c>
      <c r="Q71" s="22">
        <v>0</v>
      </c>
      <c r="R71" s="22">
        <v>0</v>
      </c>
      <c r="S71" s="22">
        <v>0</v>
      </c>
      <c r="T71" s="19">
        <f t="shared" si="53"/>
        <v>-0.61899999999999999</v>
      </c>
      <c r="U71" s="19">
        <f t="shared" si="54"/>
        <v>-100</v>
      </c>
      <c r="V71" s="22">
        <v>0</v>
      </c>
      <c r="W71" s="22">
        <v>0</v>
      </c>
      <c r="X71" s="37" t="s">
        <v>51</v>
      </c>
    </row>
    <row r="72" spans="1:24" s="6" customFormat="1" ht="12" x14ac:dyDescent="0.2">
      <c r="A72" s="2" t="s">
        <v>39</v>
      </c>
      <c r="B72" s="99" t="s">
        <v>162</v>
      </c>
      <c r="C72" s="44" t="s">
        <v>163</v>
      </c>
      <c r="D72" s="82">
        <f t="shared" si="45"/>
        <v>0.61899999999999999</v>
      </c>
      <c r="E72" s="22">
        <v>0</v>
      </c>
      <c r="F72" s="22">
        <v>0</v>
      </c>
      <c r="G72" s="100">
        <v>0.61899999999999999</v>
      </c>
      <c r="H72" s="22">
        <v>0</v>
      </c>
      <c r="I72" s="83">
        <f t="shared" si="44"/>
        <v>0</v>
      </c>
      <c r="J72" s="22">
        <v>0</v>
      </c>
      <c r="K72" s="22">
        <v>0</v>
      </c>
      <c r="L72" s="83">
        <v>0</v>
      </c>
      <c r="M72" s="22">
        <v>0</v>
      </c>
      <c r="N72" s="19">
        <f t="shared" si="46"/>
        <v>-0.61899999999999999</v>
      </c>
      <c r="O72" s="19">
        <f t="shared" si="47"/>
        <v>-100</v>
      </c>
      <c r="P72" s="22">
        <v>0</v>
      </c>
      <c r="Q72" s="22">
        <v>0</v>
      </c>
      <c r="R72" s="22">
        <v>0</v>
      </c>
      <c r="S72" s="22">
        <v>0</v>
      </c>
      <c r="T72" s="19">
        <f t="shared" si="48"/>
        <v>-0.61899999999999999</v>
      </c>
      <c r="U72" s="19">
        <f t="shared" si="49"/>
        <v>-100</v>
      </c>
      <c r="V72" s="22">
        <v>0</v>
      </c>
      <c r="W72" s="22">
        <v>0</v>
      </c>
      <c r="X72" s="37" t="s">
        <v>51</v>
      </c>
    </row>
    <row r="73" spans="1:24" s="6" customFormat="1" ht="12" x14ac:dyDescent="0.2">
      <c r="A73" s="2" t="s">
        <v>39</v>
      </c>
      <c r="B73" s="99" t="s">
        <v>164</v>
      </c>
      <c r="C73" s="44" t="s">
        <v>165</v>
      </c>
      <c r="D73" s="82">
        <f t="shared" si="34"/>
        <v>0.64200000000000002</v>
      </c>
      <c r="E73" s="22">
        <v>0</v>
      </c>
      <c r="F73" s="22">
        <v>0</v>
      </c>
      <c r="G73" s="100">
        <v>0.64200000000000002</v>
      </c>
      <c r="H73" s="22">
        <v>0</v>
      </c>
      <c r="I73" s="83">
        <f t="shared" si="44"/>
        <v>0</v>
      </c>
      <c r="J73" s="22">
        <v>0</v>
      </c>
      <c r="K73" s="22">
        <v>0</v>
      </c>
      <c r="L73" s="83">
        <v>0</v>
      </c>
      <c r="M73" s="22">
        <v>0</v>
      </c>
      <c r="N73" s="19">
        <f t="shared" si="35"/>
        <v>-0.64200000000000002</v>
      </c>
      <c r="O73" s="19">
        <f t="shared" si="36"/>
        <v>-100</v>
      </c>
      <c r="P73" s="22">
        <v>0</v>
      </c>
      <c r="Q73" s="22">
        <v>0</v>
      </c>
      <c r="R73" s="22">
        <v>0</v>
      </c>
      <c r="S73" s="22">
        <v>0</v>
      </c>
      <c r="T73" s="19">
        <f t="shared" si="37"/>
        <v>-0.64200000000000002</v>
      </c>
      <c r="U73" s="19">
        <f t="shared" si="38"/>
        <v>-100</v>
      </c>
      <c r="V73" s="22">
        <v>0</v>
      </c>
      <c r="W73" s="22">
        <v>0</v>
      </c>
      <c r="X73" s="37" t="s">
        <v>51</v>
      </c>
    </row>
    <row r="74" spans="1:24" s="16" customFormat="1" ht="31.5" x14ac:dyDescent="0.15">
      <c r="A74" s="1" t="s">
        <v>40</v>
      </c>
      <c r="B74" s="20" t="s">
        <v>41</v>
      </c>
      <c r="C74" s="12" t="s">
        <v>61</v>
      </c>
      <c r="D74" s="89">
        <f t="shared" ref="D74:D111" si="55">SUM(E74:H74)</f>
        <v>68.911799999999999</v>
      </c>
      <c r="E74" s="81">
        <f>SUM(E75,E84)</f>
        <v>0</v>
      </c>
      <c r="F74" s="81">
        <f>SUM(F75,F84)</f>
        <v>0</v>
      </c>
      <c r="G74" s="81">
        <f>SUM(G75+G84)</f>
        <v>68.911799999999999</v>
      </c>
      <c r="H74" s="31">
        <v>0</v>
      </c>
      <c r="I74" s="13">
        <f t="shared" ref="I74:I91" si="56">SUM(J74:M74)</f>
        <v>0</v>
      </c>
      <c r="J74" s="81">
        <f>SUM(J75,J84)</f>
        <v>0</v>
      </c>
      <c r="K74" s="81">
        <f>SUM(K75,K84)</f>
        <v>0</v>
      </c>
      <c r="L74" s="81">
        <f>SUM(L75,L84)</f>
        <v>0</v>
      </c>
      <c r="M74" s="81">
        <f>SUM(M75,M84)</f>
        <v>0</v>
      </c>
      <c r="N74" s="14">
        <f t="shared" ref="N74:N76" si="57">I74-D74</f>
        <v>-68.911799999999999</v>
      </c>
      <c r="O74" s="14">
        <f t="shared" si="36"/>
        <v>-100</v>
      </c>
      <c r="P74" s="31">
        <v>0</v>
      </c>
      <c r="Q74" s="31">
        <v>0</v>
      </c>
      <c r="R74" s="31">
        <v>0</v>
      </c>
      <c r="S74" s="31">
        <v>0</v>
      </c>
      <c r="T74" s="14">
        <f>SUM(T75,T84)</f>
        <v>-68.911799999999999</v>
      </c>
      <c r="U74" s="14">
        <f t="shared" si="38"/>
        <v>-100</v>
      </c>
      <c r="V74" s="31">
        <v>0</v>
      </c>
      <c r="W74" s="31">
        <v>0</v>
      </c>
      <c r="X74" s="39" t="s">
        <v>51</v>
      </c>
    </row>
    <row r="75" spans="1:24" s="16" customFormat="1" ht="21" x14ac:dyDescent="0.15">
      <c r="A75" s="1" t="s">
        <v>42</v>
      </c>
      <c r="B75" s="20" t="s">
        <v>28</v>
      </c>
      <c r="C75" s="12" t="s">
        <v>61</v>
      </c>
      <c r="D75" s="89">
        <f t="shared" si="55"/>
        <v>61.518799999999999</v>
      </c>
      <c r="E75" s="81">
        <f>SUM(E76:E83)</f>
        <v>0</v>
      </c>
      <c r="F75" s="81">
        <f>SUM(F76:F83)</f>
        <v>0</v>
      </c>
      <c r="G75" s="81">
        <f>SUM(G76:G83)</f>
        <v>61.518799999999999</v>
      </c>
      <c r="H75" s="31">
        <v>0</v>
      </c>
      <c r="I75" s="13">
        <f t="shared" si="56"/>
        <v>0</v>
      </c>
      <c r="J75" s="81">
        <f>SUM(J76:J83)</f>
        <v>0</v>
      </c>
      <c r="K75" s="81">
        <f>SUM(K76:K83)</f>
        <v>0</v>
      </c>
      <c r="L75" s="81">
        <f>SUM(L76:L83)</f>
        <v>0</v>
      </c>
      <c r="M75" s="81">
        <f>SUM(M76:M83)</f>
        <v>0</v>
      </c>
      <c r="N75" s="14">
        <f t="shared" si="57"/>
        <v>-61.518799999999999</v>
      </c>
      <c r="O75" s="14">
        <f t="shared" si="36"/>
        <v>-100</v>
      </c>
      <c r="P75" s="31">
        <v>0</v>
      </c>
      <c r="Q75" s="31">
        <v>0</v>
      </c>
      <c r="R75" s="31">
        <v>0</v>
      </c>
      <c r="S75" s="31">
        <v>0</v>
      </c>
      <c r="T75" s="14">
        <f>SUM(T76:T83)</f>
        <v>-61.518799999999999</v>
      </c>
      <c r="U75" s="14">
        <f t="shared" si="38"/>
        <v>-100</v>
      </c>
      <c r="V75" s="31">
        <v>0</v>
      </c>
      <c r="W75" s="31">
        <v>0</v>
      </c>
      <c r="X75" s="36" t="s">
        <v>51</v>
      </c>
    </row>
    <row r="76" spans="1:24" s="6" customFormat="1" ht="22.5" x14ac:dyDescent="0.2">
      <c r="A76" s="2" t="s">
        <v>42</v>
      </c>
      <c r="B76" s="99" t="s">
        <v>166</v>
      </c>
      <c r="C76" s="25" t="s">
        <v>167</v>
      </c>
      <c r="D76" s="82">
        <f t="shared" si="55"/>
        <v>9.6684000000000001</v>
      </c>
      <c r="E76" s="22">
        <v>0</v>
      </c>
      <c r="F76" s="22">
        <v>0</v>
      </c>
      <c r="G76" s="100">
        <v>9.6684000000000001</v>
      </c>
      <c r="H76" s="22">
        <v>0</v>
      </c>
      <c r="I76" s="83">
        <f t="shared" si="56"/>
        <v>0</v>
      </c>
      <c r="J76" s="22">
        <v>0</v>
      </c>
      <c r="K76" s="22">
        <v>0</v>
      </c>
      <c r="L76" s="83">
        <v>0</v>
      </c>
      <c r="M76" s="22">
        <v>0</v>
      </c>
      <c r="N76" s="19">
        <f t="shared" si="57"/>
        <v>-9.6684000000000001</v>
      </c>
      <c r="O76" s="19">
        <f t="shared" si="36"/>
        <v>-100</v>
      </c>
      <c r="P76" s="22">
        <v>0</v>
      </c>
      <c r="Q76" s="22">
        <v>0</v>
      </c>
      <c r="R76" s="22">
        <v>0</v>
      </c>
      <c r="S76" s="22">
        <v>0</v>
      </c>
      <c r="T76" s="19">
        <f>L76-G76</f>
        <v>-9.6684000000000001</v>
      </c>
      <c r="U76" s="19">
        <f t="shared" si="38"/>
        <v>-100</v>
      </c>
      <c r="V76" s="22">
        <v>0</v>
      </c>
      <c r="W76" s="22">
        <v>0</v>
      </c>
      <c r="X76" s="40" t="s">
        <v>51</v>
      </c>
    </row>
    <row r="77" spans="1:24" s="6" customFormat="1" ht="22.5" x14ac:dyDescent="0.2">
      <c r="A77" s="2" t="s">
        <v>42</v>
      </c>
      <c r="B77" s="99" t="s">
        <v>168</v>
      </c>
      <c r="C77" s="25" t="s">
        <v>169</v>
      </c>
      <c r="D77" s="82">
        <f t="shared" si="55"/>
        <v>3.2984</v>
      </c>
      <c r="E77" s="22">
        <v>0</v>
      </c>
      <c r="F77" s="22">
        <v>0</v>
      </c>
      <c r="G77" s="100">
        <v>3.2984</v>
      </c>
      <c r="H77" s="22">
        <v>0</v>
      </c>
      <c r="I77" s="83">
        <f t="shared" si="56"/>
        <v>0</v>
      </c>
      <c r="J77" s="22">
        <v>0</v>
      </c>
      <c r="K77" s="22">
        <v>0</v>
      </c>
      <c r="L77" s="83">
        <v>0</v>
      </c>
      <c r="M77" s="22">
        <v>0</v>
      </c>
      <c r="N77" s="19">
        <f t="shared" ref="N77:N79" si="58">I77-D77</f>
        <v>-3.2984</v>
      </c>
      <c r="O77" s="19">
        <f t="shared" ref="O77:O79" si="59">N77/D77*100</f>
        <v>-100</v>
      </c>
      <c r="P77" s="22">
        <v>0</v>
      </c>
      <c r="Q77" s="22">
        <v>0</v>
      </c>
      <c r="R77" s="22">
        <v>0</v>
      </c>
      <c r="S77" s="22">
        <v>0</v>
      </c>
      <c r="T77" s="19">
        <f t="shared" ref="T77:T78" si="60">L77-G77</f>
        <v>-3.2984</v>
      </c>
      <c r="U77" s="19">
        <f t="shared" ref="U77:U79" si="61">T77/G77*100</f>
        <v>-100</v>
      </c>
      <c r="V77" s="22">
        <v>0</v>
      </c>
      <c r="W77" s="22">
        <v>0</v>
      </c>
      <c r="X77" s="38" t="s">
        <v>51</v>
      </c>
    </row>
    <row r="78" spans="1:24" s="6" customFormat="1" ht="22.5" x14ac:dyDescent="0.2">
      <c r="A78" s="2" t="s">
        <v>42</v>
      </c>
      <c r="B78" s="99" t="s">
        <v>170</v>
      </c>
      <c r="C78" s="25" t="s">
        <v>171</v>
      </c>
      <c r="D78" s="82">
        <f t="shared" si="55"/>
        <v>6.8769999999999998</v>
      </c>
      <c r="E78" s="22">
        <v>0</v>
      </c>
      <c r="F78" s="22">
        <v>0</v>
      </c>
      <c r="G78" s="100">
        <v>6.8769999999999998</v>
      </c>
      <c r="H78" s="22">
        <v>0</v>
      </c>
      <c r="I78" s="83">
        <f t="shared" ref="I78" si="62">SUM(J78:M78)</f>
        <v>0</v>
      </c>
      <c r="J78" s="22">
        <v>0</v>
      </c>
      <c r="K78" s="22">
        <v>0</v>
      </c>
      <c r="L78" s="83">
        <v>0</v>
      </c>
      <c r="M78" s="22">
        <v>0</v>
      </c>
      <c r="N78" s="19">
        <f t="shared" si="58"/>
        <v>-6.8769999999999998</v>
      </c>
      <c r="O78" s="19">
        <f t="shared" si="59"/>
        <v>-100</v>
      </c>
      <c r="P78" s="22">
        <v>0</v>
      </c>
      <c r="Q78" s="22">
        <v>0</v>
      </c>
      <c r="R78" s="22">
        <v>0</v>
      </c>
      <c r="S78" s="22">
        <v>0</v>
      </c>
      <c r="T78" s="19">
        <f t="shared" si="60"/>
        <v>-6.8769999999999998</v>
      </c>
      <c r="U78" s="19">
        <f t="shared" si="61"/>
        <v>-100</v>
      </c>
      <c r="V78" s="22">
        <v>0</v>
      </c>
      <c r="W78" s="22">
        <v>0</v>
      </c>
      <c r="X78" s="38" t="s">
        <v>51</v>
      </c>
    </row>
    <row r="79" spans="1:24" s="6" customFormat="1" ht="22.5" x14ac:dyDescent="0.2">
      <c r="A79" s="2" t="s">
        <v>42</v>
      </c>
      <c r="B79" s="99" t="s">
        <v>172</v>
      </c>
      <c r="C79" s="25" t="s">
        <v>173</v>
      </c>
      <c r="D79" s="82">
        <f t="shared" ref="D79:D81" si="63">SUM(E79:H79)</f>
        <v>8.4510000000000005</v>
      </c>
      <c r="E79" s="22">
        <v>0</v>
      </c>
      <c r="F79" s="22">
        <v>0</v>
      </c>
      <c r="G79" s="100">
        <v>8.4510000000000005</v>
      </c>
      <c r="H79" s="22">
        <v>0</v>
      </c>
      <c r="I79" s="83">
        <f t="shared" ref="I79:I80" si="64">SUM(J79:M79)</f>
        <v>0</v>
      </c>
      <c r="J79" s="22">
        <v>0</v>
      </c>
      <c r="K79" s="22">
        <v>0</v>
      </c>
      <c r="L79" s="83">
        <v>0</v>
      </c>
      <c r="M79" s="22">
        <v>0</v>
      </c>
      <c r="N79" s="19">
        <f t="shared" si="58"/>
        <v>-8.4510000000000005</v>
      </c>
      <c r="O79" s="19">
        <f t="shared" si="59"/>
        <v>-100</v>
      </c>
      <c r="P79" s="22">
        <v>0</v>
      </c>
      <c r="Q79" s="22">
        <v>0</v>
      </c>
      <c r="R79" s="22">
        <v>0</v>
      </c>
      <c r="S79" s="22">
        <v>0</v>
      </c>
      <c r="T79" s="19">
        <f>L79-G79</f>
        <v>-8.4510000000000005</v>
      </c>
      <c r="U79" s="19">
        <f t="shared" si="61"/>
        <v>-100</v>
      </c>
      <c r="V79" s="22">
        <v>0</v>
      </c>
      <c r="W79" s="22">
        <v>0</v>
      </c>
      <c r="X79" s="40" t="s">
        <v>51</v>
      </c>
    </row>
    <row r="80" spans="1:24" s="6" customFormat="1" ht="22.5" x14ac:dyDescent="0.2">
      <c r="A80" s="2" t="s">
        <v>42</v>
      </c>
      <c r="B80" s="99" t="s">
        <v>174</v>
      </c>
      <c r="C80" s="25" t="s">
        <v>175</v>
      </c>
      <c r="D80" s="82">
        <f t="shared" si="63"/>
        <v>3.3479999999999999</v>
      </c>
      <c r="E80" s="22">
        <v>0</v>
      </c>
      <c r="F80" s="22">
        <v>0</v>
      </c>
      <c r="G80" s="100">
        <v>3.3479999999999999</v>
      </c>
      <c r="H80" s="22">
        <v>0</v>
      </c>
      <c r="I80" s="83">
        <f t="shared" si="64"/>
        <v>0</v>
      </c>
      <c r="J80" s="22">
        <v>0</v>
      </c>
      <c r="K80" s="22">
        <v>0</v>
      </c>
      <c r="L80" s="83">
        <v>0</v>
      </c>
      <c r="M80" s="22">
        <v>0</v>
      </c>
      <c r="N80" s="19">
        <f t="shared" ref="N80:N81" si="65">I80-D80</f>
        <v>-3.3479999999999999</v>
      </c>
      <c r="O80" s="19">
        <f t="shared" ref="O80:O81" si="66">N80/D80*100</f>
        <v>-100</v>
      </c>
      <c r="P80" s="22">
        <v>0</v>
      </c>
      <c r="Q80" s="22">
        <v>0</v>
      </c>
      <c r="R80" s="22">
        <v>0</v>
      </c>
      <c r="S80" s="22">
        <v>0</v>
      </c>
      <c r="T80" s="19">
        <f t="shared" ref="T80:T81" si="67">L80-G80</f>
        <v>-3.3479999999999999</v>
      </c>
      <c r="U80" s="19">
        <f t="shared" ref="U80:U81" si="68">T80/G80*100</f>
        <v>-100</v>
      </c>
      <c r="V80" s="22">
        <v>0</v>
      </c>
      <c r="W80" s="22">
        <v>0</v>
      </c>
      <c r="X80" s="38" t="s">
        <v>51</v>
      </c>
    </row>
    <row r="81" spans="1:24" s="6" customFormat="1" ht="22.5" x14ac:dyDescent="0.2">
      <c r="A81" s="2" t="s">
        <v>42</v>
      </c>
      <c r="B81" s="99" t="s">
        <v>176</v>
      </c>
      <c r="C81" s="25" t="s">
        <v>177</v>
      </c>
      <c r="D81" s="82">
        <f t="shared" si="63"/>
        <v>3.2629999999999999</v>
      </c>
      <c r="E81" s="22">
        <v>0</v>
      </c>
      <c r="F81" s="22">
        <v>0</v>
      </c>
      <c r="G81" s="100">
        <v>3.2629999999999999</v>
      </c>
      <c r="H81" s="22">
        <v>0</v>
      </c>
      <c r="I81" s="83">
        <f t="shared" ref="I81" si="69">SUM(J81:M81)</f>
        <v>0</v>
      </c>
      <c r="J81" s="22">
        <v>0</v>
      </c>
      <c r="K81" s="22">
        <v>0</v>
      </c>
      <c r="L81" s="83">
        <v>0</v>
      </c>
      <c r="M81" s="22">
        <v>0</v>
      </c>
      <c r="N81" s="19">
        <f t="shared" si="65"/>
        <v>-3.2629999999999999</v>
      </c>
      <c r="O81" s="19">
        <f t="shared" si="66"/>
        <v>-100</v>
      </c>
      <c r="P81" s="22">
        <v>0</v>
      </c>
      <c r="Q81" s="22">
        <v>0</v>
      </c>
      <c r="R81" s="22">
        <v>0</v>
      </c>
      <c r="S81" s="22">
        <v>0</v>
      </c>
      <c r="T81" s="19">
        <f t="shared" si="67"/>
        <v>-3.2629999999999999</v>
      </c>
      <c r="U81" s="19">
        <f t="shared" si="68"/>
        <v>-100</v>
      </c>
      <c r="V81" s="22">
        <v>0</v>
      </c>
      <c r="W81" s="22">
        <v>0</v>
      </c>
      <c r="X81" s="38" t="s">
        <v>51</v>
      </c>
    </row>
    <row r="82" spans="1:24" s="6" customFormat="1" ht="22.5" x14ac:dyDescent="0.2">
      <c r="A82" s="2" t="s">
        <v>42</v>
      </c>
      <c r="B82" s="101" t="s">
        <v>55</v>
      </c>
      <c r="C82" s="25" t="s">
        <v>56</v>
      </c>
      <c r="D82" s="82">
        <f>SUM(E82:H82)</f>
        <v>15.278</v>
      </c>
      <c r="E82" s="22">
        <v>0</v>
      </c>
      <c r="F82" s="22">
        <v>0</v>
      </c>
      <c r="G82" s="90">
        <v>15.278</v>
      </c>
      <c r="H82" s="22">
        <v>0</v>
      </c>
      <c r="I82" s="83">
        <f>SUM(J82:M82)</f>
        <v>0</v>
      </c>
      <c r="J82" s="22">
        <v>0</v>
      </c>
      <c r="K82" s="22">
        <v>0</v>
      </c>
      <c r="L82" s="83">
        <v>0</v>
      </c>
      <c r="M82" s="22">
        <v>0</v>
      </c>
      <c r="N82" s="19">
        <f>I82-D82</f>
        <v>-15.278</v>
      </c>
      <c r="O82" s="19">
        <f>N82/D82*100</f>
        <v>-100</v>
      </c>
      <c r="P82" s="22">
        <v>0</v>
      </c>
      <c r="Q82" s="22">
        <v>0</v>
      </c>
      <c r="R82" s="22">
        <v>0</v>
      </c>
      <c r="S82" s="22">
        <v>0</v>
      </c>
      <c r="T82" s="19">
        <f>L82-G82</f>
        <v>-15.278</v>
      </c>
      <c r="U82" s="19">
        <f>T82/G82*100</f>
        <v>-100</v>
      </c>
      <c r="V82" s="22">
        <v>0</v>
      </c>
      <c r="W82" s="22">
        <v>0</v>
      </c>
      <c r="X82" s="40" t="s">
        <v>51</v>
      </c>
    </row>
    <row r="83" spans="1:24" s="6" customFormat="1" ht="22.5" x14ac:dyDescent="0.2">
      <c r="A83" s="2" t="s">
        <v>42</v>
      </c>
      <c r="B83" s="101" t="s">
        <v>57</v>
      </c>
      <c r="C83" s="25" t="s">
        <v>58</v>
      </c>
      <c r="D83" s="82">
        <f>SUM(E83:H83)</f>
        <v>11.335000000000001</v>
      </c>
      <c r="E83" s="22">
        <v>0</v>
      </c>
      <c r="F83" s="22">
        <v>0</v>
      </c>
      <c r="G83" s="90">
        <v>11.335000000000001</v>
      </c>
      <c r="H83" s="22">
        <v>0</v>
      </c>
      <c r="I83" s="83">
        <f>SUM(J83:M83)</f>
        <v>0</v>
      </c>
      <c r="J83" s="22">
        <v>0</v>
      </c>
      <c r="K83" s="22">
        <v>0</v>
      </c>
      <c r="L83" s="83">
        <v>0</v>
      </c>
      <c r="M83" s="22">
        <v>0</v>
      </c>
      <c r="N83" s="19">
        <f>I83-D83</f>
        <v>-11.335000000000001</v>
      </c>
      <c r="O83" s="19">
        <f>N83/D83*100</f>
        <v>-100</v>
      </c>
      <c r="P83" s="22">
        <v>0</v>
      </c>
      <c r="Q83" s="22">
        <v>0</v>
      </c>
      <c r="R83" s="22">
        <v>0</v>
      </c>
      <c r="S83" s="22">
        <v>0</v>
      </c>
      <c r="T83" s="19">
        <f>L83-G83</f>
        <v>-11.335000000000001</v>
      </c>
      <c r="U83" s="19">
        <f>T83/G83*100</f>
        <v>-100</v>
      </c>
      <c r="V83" s="22">
        <v>0</v>
      </c>
      <c r="W83" s="22">
        <v>0</v>
      </c>
      <c r="X83" s="40" t="s">
        <v>51</v>
      </c>
    </row>
    <row r="84" spans="1:24" s="16" customFormat="1" ht="21" x14ac:dyDescent="0.15">
      <c r="A84" s="1" t="s">
        <v>43</v>
      </c>
      <c r="B84" s="20" t="s">
        <v>29</v>
      </c>
      <c r="C84" s="12" t="s">
        <v>61</v>
      </c>
      <c r="D84" s="89">
        <f t="shared" si="55"/>
        <v>7.3929999999999998</v>
      </c>
      <c r="E84" s="81">
        <f>SUM(E85:E90)</f>
        <v>0</v>
      </c>
      <c r="F84" s="81">
        <f>SUM(F85:F90)</f>
        <v>0</v>
      </c>
      <c r="G84" s="81">
        <f>SUM(G85:G90)</f>
        <v>7.3929999999999998</v>
      </c>
      <c r="H84" s="31">
        <v>0</v>
      </c>
      <c r="I84" s="13">
        <f t="shared" si="56"/>
        <v>0</v>
      </c>
      <c r="J84" s="81">
        <f>SUM(J85:J90)</f>
        <v>0</v>
      </c>
      <c r="K84" s="81">
        <f>SUM(K85:K90)</f>
        <v>0</v>
      </c>
      <c r="L84" s="81">
        <f>SUM(L85:L90)</f>
        <v>0</v>
      </c>
      <c r="M84" s="81">
        <f>SUM(M85:M90)</f>
        <v>0</v>
      </c>
      <c r="N84" s="14">
        <f>I84-D84</f>
        <v>-7.3929999999999998</v>
      </c>
      <c r="O84" s="14">
        <f>N84/D84*100</f>
        <v>-100</v>
      </c>
      <c r="P84" s="31">
        <v>0</v>
      </c>
      <c r="Q84" s="31">
        <v>0</v>
      </c>
      <c r="R84" s="31">
        <v>0</v>
      </c>
      <c r="S84" s="31">
        <v>0</v>
      </c>
      <c r="T84" s="14">
        <f>L84-G84</f>
        <v>-7.3929999999999998</v>
      </c>
      <c r="U84" s="14">
        <f>T84/G84*100</f>
        <v>-100</v>
      </c>
      <c r="V84" s="31">
        <v>0</v>
      </c>
      <c r="W84" s="31">
        <v>0</v>
      </c>
      <c r="X84" s="36" t="s">
        <v>51</v>
      </c>
    </row>
    <row r="85" spans="1:24" s="6" customFormat="1" ht="22.5" x14ac:dyDescent="0.2">
      <c r="A85" s="2" t="s">
        <v>43</v>
      </c>
      <c r="B85" s="99" t="s">
        <v>178</v>
      </c>
      <c r="C85" s="25" t="s">
        <v>179</v>
      </c>
      <c r="D85" s="82">
        <f t="shared" si="55"/>
        <v>4.0999999999999996</v>
      </c>
      <c r="E85" s="22">
        <v>0</v>
      </c>
      <c r="F85" s="22">
        <v>0</v>
      </c>
      <c r="G85" s="91">
        <v>4.0999999999999996</v>
      </c>
      <c r="H85" s="22">
        <v>0</v>
      </c>
      <c r="I85" s="83">
        <f t="shared" si="56"/>
        <v>0</v>
      </c>
      <c r="J85" s="22">
        <v>0</v>
      </c>
      <c r="K85" s="22">
        <v>0</v>
      </c>
      <c r="L85" s="83">
        <v>0</v>
      </c>
      <c r="M85" s="22">
        <v>0</v>
      </c>
      <c r="N85" s="19">
        <f t="shared" ref="N85:N86" si="70">I85-D85</f>
        <v>-4.0999999999999996</v>
      </c>
      <c r="O85" s="19">
        <f t="shared" ref="O85:O86" si="71">N85/D85*100</f>
        <v>-100</v>
      </c>
      <c r="P85" s="22">
        <v>0</v>
      </c>
      <c r="Q85" s="22">
        <v>0</v>
      </c>
      <c r="R85" s="22">
        <v>0</v>
      </c>
      <c r="S85" s="22">
        <v>0</v>
      </c>
      <c r="T85" s="19">
        <f t="shared" ref="T85:T86" si="72">L85-G85</f>
        <v>-4.0999999999999996</v>
      </c>
      <c r="U85" s="19">
        <f t="shared" ref="U85:U86" si="73">T85/G85*100</f>
        <v>-100</v>
      </c>
      <c r="V85" s="22">
        <v>0</v>
      </c>
      <c r="W85" s="22">
        <v>0</v>
      </c>
      <c r="X85" s="40" t="s">
        <v>51</v>
      </c>
    </row>
    <row r="86" spans="1:24" s="6" customFormat="1" ht="33.75" x14ac:dyDescent="0.2">
      <c r="A86" s="23" t="s">
        <v>43</v>
      </c>
      <c r="B86" s="99" t="s">
        <v>180</v>
      </c>
      <c r="C86" s="25" t="s">
        <v>181</v>
      </c>
      <c r="D86" s="82">
        <f t="shared" si="55"/>
        <v>3.2930000000000001</v>
      </c>
      <c r="E86" s="22">
        <v>0</v>
      </c>
      <c r="F86" s="22">
        <v>0</v>
      </c>
      <c r="G86" s="22">
        <v>3.2930000000000001</v>
      </c>
      <c r="H86" s="22">
        <v>0</v>
      </c>
      <c r="I86" s="83">
        <f t="shared" si="56"/>
        <v>0</v>
      </c>
      <c r="J86" s="22">
        <v>0</v>
      </c>
      <c r="K86" s="22">
        <v>0</v>
      </c>
      <c r="L86" s="83">
        <v>0</v>
      </c>
      <c r="M86" s="22">
        <v>0</v>
      </c>
      <c r="N86" s="19">
        <f t="shared" si="70"/>
        <v>-3.2930000000000001</v>
      </c>
      <c r="O86" s="19">
        <f t="shared" si="71"/>
        <v>-100</v>
      </c>
      <c r="P86" s="22">
        <v>0</v>
      </c>
      <c r="Q86" s="22">
        <v>0</v>
      </c>
      <c r="R86" s="22">
        <v>0</v>
      </c>
      <c r="S86" s="22">
        <v>0</v>
      </c>
      <c r="T86" s="19">
        <f t="shared" si="72"/>
        <v>-3.2930000000000001</v>
      </c>
      <c r="U86" s="19">
        <f t="shared" si="73"/>
        <v>-100</v>
      </c>
      <c r="V86" s="22">
        <v>0</v>
      </c>
      <c r="W86" s="22">
        <v>0</v>
      </c>
      <c r="X86" s="40" t="s">
        <v>51</v>
      </c>
    </row>
    <row r="87" spans="1:24" s="6" customFormat="1" ht="56.25" x14ac:dyDescent="0.2">
      <c r="A87" s="23" t="s">
        <v>43</v>
      </c>
      <c r="B87" s="101" t="s">
        <v>215</v>
      </c>
      <c r="C87" s="24" t="s">
        <v>211</v>
      </c>
      <c r="D87" s="82" t="s">
        <v>51</v>
      </c>
      <c r="E87" s="83" t="s">
        <v>51</v>
      </c>
      <c r="F87" s="83" t="s">
        <v>51</v>
      </c>
      <c r="G87" s="91" t="s">
        <v>51</v>
      </c>
      <c r="H87" s="22" t="s">
        <v>51</v>
      </c>
      <c r="I87" s="83">
        <f t="shared" ref="I87:I90" si="74">SUM(J87:M87)</f>
        <v>0</v>
      </c>
      <c r="J87" s="22">
        <v>0</v>
      </c>
      <c r="K87" s="22">
        <v>0</v>
      </c>
      <c r="L87" s="83">
        <v>0</v>
      </c>
      <c r="M87" s="22">
        <v>0</v>
      </c>
      <c r="N87" s="47" t="s">
        <v>51</v>
      </c>
      <c r="O87" s="47" t="s">
        <v>51</v>
      </c>
      <c r="P87" s="47" t="s">
        <v>51</v>
      </c>
      <c r="Q87" s="47" t="s">
        <v>51</v>
      </c>
      <c r="R87" s="47" t="s">
        <v>51</v>
      </c>
      <c r="S87" s="47" t="s">
        <v>51</v>
      </c>
      <c r="T87" s="47" t="s">
        <v>51</v>
      </c>
      <c r="U87" s="47" t="s">
        <v>51</v>
      </c>
      <c r="V87" s="47" t="s">
        <v>51</v>
      </c>
      <c r="W87" s="47" t="s">
        <v>51</v>
      </c>
      <c r="X87" s="35" t="s">
        <v>222</v>
      </c>
    </row>
    <row r="88" spans="1:24" s="6" customFormat="1" ht="56.25" x14ac:dyDescent="0.2">
      <c r="A88" s="23" t="s">
        <v>43</v>
      </c>
      <c r="B88" s="101" t="s">
        <v>216</v>
      </c>
      <c r="C88" s="24" t="s">
        <v>212</v>
      </c>
      <c r="D88" s="82" t="s">
        <v>51</v>
      </c>
      <c r="E88" s="83" t="s">
        <v>51</v>
      </c>
      <c r="F88" s="83" t="s">
        <v>51</v>
      </c>
      <c r="G88" s="91" t="s">
        <v>51</v>
      </c>
      <c r="H88" s="22" t="s">
        <v>51</v>
      </c>
      <c r="I88" s="83">
        <f t="shared" si="74"/>
        <v>0</v>
      </c>
      <c r="J88" s="22">
        <v>0</v>
      </c>
      <c r="K88" s="22">
        <v>0</v>
      </c>
      <c r="L88" s="83">
        <v>0</v>
      </c>
      <c r="M88" s="22">
        <v>0</v>
      </c>
      <c r="N88" s="47" t="s">
        <v>51</v>
      </c>
      <c r="O88" s="47" t="s">
        <v>51</v>
      </c>
      <c r="P88" s="47" t="s">
        <v>51</v>
      </c>
      <c r="Q88" s="47" t="s">
        <v>51</v>
      </c>
      <c r="R88" s="47" t="s">
        <v>51</v>
      </c>
      <c r="S88" s="47" t="s">
        <v>51</v>
      </c>
      <c r="T88" s="47" t="s">
        <v>51</v>
      </c>
      <c r="U88" s="47" t="s">
        <v>51</v>
      </c>
      <c r="V88" s="47" t="s">
        <v>51</v>
      </c>
      <c r="W88" s="47" t="s">
        <v>51</v>
      </c>
      <c r="X88" s="35" t="s">
        <v>222</v>
      </c>
    </row>
    <row r="89" spans="1:24" s="6" customFormat="1" ht="56.25" x14ac:dyDescent="0.2">
      <c r="A89" s="23" t="s">
        <v>43</v>
      </c>
      <c r="B89" s="101" t="s">
        <v>217</v>
      </c>
      <c r="C89" s="24" t="s">
        <v>213</v>
      </c>
      <c r="D89" s="82" t="s">
        <v>51</v>
      </c>
      <c r="E89" s="83" t="s">
        <v>51</v>
      </c>
      <c r="F89" s="83" t="s">
        <v>51</v>
      </c>
      <c r="G89" s="91" t="s">
        <v>51</v>
      </c>
      <c r="H89" s="22" t="s">
        <v>51</v>
      </c>
      <c r="I89" s="83">
        <f t="shared" si="74"/>
        <v>0</v>
      </c>
      <c r="J89" s="22">
        <v>0</v>
      </c>
      <c r="K89" s="22">
        <v>0</v>
      </c>
      <c r="L89" s="83">
        <v>0</v>
      </c>
      <c r="M89" s="22">
        <v>0</v>
      </c>
      <c r="N89" s="47" t="s">
        <v>51</v>
      </c>
      <c r="O89" s="47" t="s">
        <v>51</v>
      </c>
      <c r="P89" s="47" t="s">
        <v>51</v>
      </c>
      <c r="Q89" s="47" t="s">
        <v>51</v>
      </c>
      <c r="R89" s="47" t="s">
        <v>51</v>
      </c>
      <c r="S89" s="47" t="s">
        <v>51</v>
      </c>
      <c r="T89" s="47" t="s">
        <v>51</v>
      </c>
      <c r="U89" s="47" t="s">
        <v>51</v>
      </c>
      <c r="V89" s="47" t="s">
        <v>51</v>
      </c>
      <c r="W89" s="47" t="s">
        <v>51</v>
      </c>
      <c r="X89" s="35" t="s">
        <v>222</v>
      </c>
    </row>
    <row r="90" spans="1:24" s="6" customFormat="1" ht="56.25" x14ac:dyDescent="0.2">
      <c r="A90" s="23" t="s">
        <v>43</v>
      </c>
      <c r="B90" s="101" t="s">
        <v>218</v>
      </c>
      <c r="C90" s="24" t="s">
        <v>214</v>
      </c>
      <c r="D90" s="82" t="s">
        <v>51</v>
      </c>
      <c r="E90" s="83" t="s">
        <v>51</v>
      </c>
      <c r="F90" s="83" t="s">
        <v>51</v>
      </c>
      <c r="G90" s="91" t="s">
        <v>51</v>
      </c>
      <c r="H90" s="22" t="s">
        <v>51</v>
      </c>
      <c r="I90" s="83">
        <f t="shared" si="74"/>
        <v>0</v>
      </c>
      <c r="J90" s="22">
        <v>0</v>
      </c>
      <c r="K90" s="22">
        <v>0</v>
      </c>
      <c r="L90" s="83">
        <v>0</v>
      </c>
      <c r="M90" s="22">
        <v>0</v>
      </c>
      <c r="N90" s="47" t="s">
        <v>51</v>
      </c>
      <c r="O90" s="47" t="s">
        <v>51</v>
      </c>
      <c r="P90" s="47" t="s">
        <v>51</v>
      </c>
      <c r="Q90" s="47" t="s">
        <v>51</v>
      </c>
      <c r="R90" s="47" t="s">
        <v>51</v>
      </c>
      <c r="S90" s="47" t="s">
        <v>51</v>
      </c>
      <c r="T90" s="47" t="s">
        <v>51</v>
      </c>
      <c r="U90" s="47" t="s">
        <v>51</v>
      </c>
      <c r="V90" s="47" t="s">
        <v>51</v>
      </c>
      <c r="W90" s="47" t="s">
        <v>51</v>
      </c>
      <c r="X90" s="35" t="s">
        <v>222</v>
      </c>
    </row>
    <row r="91" spans="1:24" s="16" customFormat="1" ht="21" x14ac:dyDescent="0.15">
      <c r="A91" s="1" t="s">
        <v>44</v>
      </c>
      <c r="B91" s="45" t="s">
        <v>45</v>
      </c>
      <c r="C91" s="12" t="s">
        <v>61</v>
      </c>
      <c r="D91" s="89">
        <f t="shared" si="55"/>
        <v>120.346</v>
      </c>
      <c r="E91" s="13">
        <f t="shared" ref="E91:F92" si="75">E92</f>
        <v>0</v>
      </c>
      <c r="F91" s="13">
        <f t="shared" si="75"/>
        <v>0</v>
      </c>
      <c r="G91" s="81">
        <f>G92</f>
        <v>120.346</v>
      </c>
      <c r="H91" s="31">
        <v>0</v>
      </c>
      <c r="I91" s="13">
        <f t="shared" si="56"/>
        <v>0</v>
      </c>
      <c r="J91" s="13">
        <f t="shared" ref="J91:M92" si="76">J92</f>
        <v>0</v>
      </c>
      <c r="K91" s="13">
        <f t="shared" si="76"/>
        <v>0</v>
      </c>
      <c r="L91" s="13">
        <f t="shared" si="76"/>
        <v>0</v>
      </c>
      <c r="M91" s="13">
        <f t="shared" si="76"/>
        <v>0</v>
      </c>
      <c r="N91" s="14">
        <f>I91-D91</f>
        <v>-120.346</v>
      </c>
      <c r="O91" s="14">
        <f>N91/D91*100</f>
        <v>-100</v>
      </c>
      <c r="P91" s="31">
        <v>0</v>
      </c>
      <c r="Q91" s="31">
        <v>0</v>
      </c>
      <c r="R91" s="31">
        <v>0</v>
      </c>
      <c r="S91" s="31">
        <v>0</v>
      </c>
      <c r="T91" s="14">
        <f>L91-G91</f>
        <v>-120.346</v>
      </c>
      <c r="U91" s="14">
        <f>T91/G91*100</f>
        <v>-100</v>
      </c>
      <c r="V91" s="31">
        <v>0</v>
      </c>
      <c r="W91" s="31">
        <v>0</v>
      </c>
      <c r="X91" s="36" t="s">
        <v>51</v>
      </c>
    </row>
    <row r="92" spans="1:24" s="16" customFormat="1" ht="36" customHeight="1" x14ac:dyDescent="0.15">
      <c r="A92" s="1" t="s">
        <v>46</v>
      </c>
      <c r="B92" s="45" t="s">
        <v>139</v>
      </c>
      <c r="C92" s="12" t="s">
        <v>61</v>
      </c>
      <c r="D92" s="89">
        <f t="shared" si="55"/>
        <v>120.346</v>
      </c>
      <c r="E92" s="13">
        <f t="shared" si="75"/>
        <v>0</v>
      </c>
      <c r="F92" s="13">
        <f t="shared" si="75"/>
        <v>0</v>
      </c>
      <c r="G92" s="81">
        <f>G93</f>
        <v>120.346</v>
      </c>
      <c r="H92" s="31">
        <v>0</v>
      </c>
      <c r="I92" s="13">
        <f ca="1">SUM(I92:M92)</f>
        <v>0</v>
      </c>
      <c r="J92" s="13">
        <f t="shared" si="76"/>
        <v>0</v>
      </c>
      <c r="K92" s="13">
        <f t="shared" si="76"/>
        <v>0</v>
      </c>
      <c r="L92" s="13">
        <f t="shared" si="76"/>
        <v>0</v>
      </c>
      <c r="M92" s="13">
        <f t="shared" si="76"/>
        <v>0</v>
      </c>
      <c r="N92" s="14">
        <f ca="1">I92-D92</f>
        <v>-121.602</v>
      </c>
      <c r="O92" s="14">
        <f ca="1">N92/D92*100</f>
        <v>-100</v>
      </c>
      <c r="P92" s="31">
        <v>0</v>
      </c>
      <c r="Q92" s="31">
        <v>0</v>
      </c>
      <c r="R92" s="31">
        <v>0</v>
      </c>
      <c r="S92" s="31">
        <v>0</v>
      </c>
      <c r="T92" s="14">
        <f>L92-G92</f>
        <v>-120.346</v>
      </c>
      <c r="U92" s="14">
        <f>T92/G92*100</f>
        <v>-100</v>
      </c>
      <c r="V92" s="31">
        <v>0</v>
      </c>
      <c r="W92" s="31">
        <v>0</v>
      </c>
      <c r="X92" s="36" t="s">
        <v>51</v>
      </c>
    </row>
    <row r="93" spans="1:24" s="6" customFormat="1" ht="33.75" x14ac:dyDescent="0.2">
      <c r="A93" s="2" t="s">
        <v>46</v>
      </c>
      <c r="B93" s="101" t="s">
        <v>30</v>
      </c>
      <c r="C93" s="18" t="s">
        <v>52</v>
      </c>
      <c r="D93" s="82">
        <f t="shared" si="55"/>
        <v>120.346</v>
      </c>
      <c r="E93" s="83">
        <v>0</v>
      </c>
      <c r="F93" s="83">
        <v>0</v>
      </c>
      <c r="G93" s="91">
        <v>120.346</v>
      </c>
      <c r="H93" s="22">
        <v>0</v>
      </c>
      <c r="I93" s="83">
        <f>SUM(J93:M93)</f>
        <v>0</v>
      </c>
      <c r="J93" s="83">
        <v>0</v>
      </c>
      <c r="K93" s="83">
        <v>0</v>
      </c>
      <c r="L93" s="83">
        <v>0</v>
      </c>
      <c r="M93" s="83">
        <v>0</v>
      </c>
      <c r="N93" s="19">
        <f>I93-D93</f>
        <v>-120.346</v>
      </c>
      <c r="O93" s="19">
        <f>N93/D93*100</f>
        <v>-100</v>
      </c>
      <c r="P93" s="22">
        <v>0</v>
      </c>
      <c r="Q93" s="22">
        <v>0</v>
      </c>
      <c r="R93" s="22">
        <v>0</v>
      </c>
      <c r="S93" s="22">
        <v>0</v>
      </c>
      <c r="T93" s="19">
        <f>L93-G93</f>
        <v>-120.346</v>
      </c>
      <c r="U93" s="19">
        <f>T93/G93*100</f>
        <v>-100</v>
      </c>
      <c r="V93" s="22">
        <v>0</v>
      </c>
      <c r="W93" s="22">
        <v>0</v>
      </c>
      <c r="X93" s="21" t="s">
        <v>51</v>
      </c>
    </row>
    <row r="94" spans="1:24" s="6" customFormat="1" ht="21" x14ac:dyDescent="0.2">
      <c r="A94" s="1" t="s">
        <v>112</v>
      </c>
      <c r="B94" s="45" t="s">
        <v>113</v>
      </c>
      <c r="C94" s="12" t="s">
        <v>61</v>
      </c>
      <c r="D94" s="92">
        <v>0</v>
      </c>
      <c r="E94" s="13">
        <v>0</v>
      </c>
      <c r="F94" s="13">
        <v>0</v>
      </c>
      <c r="G94" s="93">
        <v>0</v>
      </c>
      <c r="H94" s="93">
        <v>0</v>
      </c>
      <c r="I94" s="13">
        <f t="shared" ref="I94:I106" si="77">SUM(J94:M94)</f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21" t="s">
        <v>51</v>
      </c>
    </row>
    <row r="95" spans="1:24" s="6" customFormat="1" ht="21" x14ac:dyDescent="0.2">
      <c r="A95" s="1" t="s">
        <v>114</v>
      </c>
      <c r="B95" s="45" t="s">
        <v>115</v>
      </c>
      <c r="C95" s="12" t="s">
        <v>61</v>
      </c>
      <c r="D95" s="92">
        <v>0</v>
      </c>
      <c r="E95" s="13">
        <v>0</v>
      </c>
      <c r="F95" s="13">
        <v>0</v>
      </c>
      <c r="G95" s="93">
        <v>0</v>
      </c>
      <c r="H95" s="93">
        <v>0</v>
      </c>
      <c r="I95" s="13">
        <f t="shared" si="77"/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21" t="s">
        <v>51</v>
      </c>
    </row>
    <row r="96" spans="1:24" s="6" customFormat="1" ht="21" x14ac:dyDescent="0.2">
      <c r="A96" s="1" t="s">
        <v>116</v>
      </c>
      <c r="B96" s="45" t="s">
        <v>117</v>
      </c>
      <c r="C96" s="12" t="s">
        <v>61</v>
      </c>
      <c r="D96" s="92">
        <v>0</v>
      </c>
      <c r="E96" s="13">
        <v>0</v>
      </c>
      <c r="F96" s="13">
        <v>0</v>
      </c>
      <c r="G96" s="93">
        <v>0</v>
      </c>
      <c r="H96" s="93">
        <v>0</v>
      </c>
      <c r="I96" s="13">
        <f t="shared" si="77"/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21" t="s">
        <v>51</v>
      </c>
    </row>
    <row r="97" spans="1:24" s="6" customFormat="1" ht="31.5" x14ac:dyDescent="0.2">
      <c r="A97" s="1" t="s">
        <v>118</v>
      </c>
      <c r="B97" s="45" t="s">
        <v>119</v>
      </c>
      <c r="C97" s="12" t="s">
        <v>61</v>
      </c>
      <c r="D97" s="92">
        <v>0</v>
      </c>
      <c r="E97" s="13">
        <v>0</v>
      </c>
      <c r="F97" s="13">
        <v>0</v>
      </c>
      <c r="G97" s="93">
        <v>0</v>
      </c>
      <c r="H97" s="93">
        <v>0</v>
      </c>
      <c r="I97" s="13">
        <f t="shared" si="77"/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21" t="s">
        <v>51</v>
      </c>
    </row>
    <row r="98" spans="1:24" s="6" customFormat="1" ht="21" x14ac:dyDescent="0.2">
      <c r="A98" s="1" t="s">
        <v>120</v>
      </c>
      <c r="B98" s="45" t="s">
        <v>121</v>
      </c>
      <c r="C98" s="12" t="s">
        <v>61</v>
      </c>
      <c r="D98" s="92">
        <v>0</v>
      </c>
      <c r="E98" s="13">
        <v>0</v>
      </c>
      <c r="F98" s="13">
        <v>0</v>
      </c>
      <c r="G98" s="93">
        <v>0</v>
      </c>
      <c r="H98" s="93">
        <v>0</v>
      </c>
      <c r="I98" s="13">
        <f t="shared" si="77"/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21" t="s">
        <v>51</v>
      </c>
    </row>
    <row r="99" spans="1:24" s="6" customFormat="1" ht="21" x14ac:dyDescent="0.2">
      <c r="A99" s="1" t="s">
        <v>122</v>
      </c>
      <c r="B99" s="45" t="s">
        <v>123</v>
      </c>
      <c r="C99" s="12" t="s">
        <v>61</v>
      </c>
      <c r="D99" s="92">
        <v>0</v>
      </c>
      <c r="E99" s="13">
        <v>0</v>
      </c>
      <c r="F99" s="13">
        <v>0</v>
      </c>
      <c r="G99" s="93">
        <v>0</v>
      </c>
      <c r="H99" s="93">
        <v>0</v>
      </c>
      <c r="I99" s="13">
        <f t="shared" si="77"/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21" t="s">
        <v>51</v>
      </c>
    </row>
    <row r="100" spans="1:24" s="6" customFormat="1" ht="31.5" x14ac:dyDescent="0.2">
      <c r="A100" s="1" t="s">
        <v>124</v>
      </c>
      <c r="B100" s="45" t="s">
        <v>125</v>
      </c>
      <c r="C100" s="12" t="s">
        <v>61</v>
      </c>
      <c r="D100" s="92">
        <v>0</v>
      </c>
      <c r="E100" s="13">
        <v>0</v>
      </c>
      <c r="F100" s="13">
        <v>0</v>
      </c>
      <c r="G100" s="93">
        <v>0</v>
      </c>
      <c r="H100" s="93">
        <v>0</v>
      </c>
      <c r="I100" s="13">
        <f t="shared" si="77"/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21" t="s">
        <v>51</v>
      </c>
    </row>
    <row r="101" spans="1:24" s="6" customFormat="1" ht="31.5" x14ac:dyDescent="0.2">
      <c r="A101" s="1" t="s">
        <v>126</v>
      </c>
      <c r="B101" s="45" t="s">
        <v>127</v>
      </c>
      <c r="C101" s="12" t="s">
        <v>61</v>
      </c>
      <c r="D101" s="92">
        <v>0</v>
      </c>
      <c r="E101" s="13">
        <v>0</v>
      </c>
      <c r="F101" s="13">
        <v>0</v>
      </c>
      <c r="G101" s="93">
        <v>0</v>
      </c>
      <c r="H101" s="93">
        <v>0</v>
      </c>
      <c r="I101" s="13">
        <f t="shared" si="77"/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21" t="s">
        <v>51</v>
      </c>
    </row>
    <row r="102" spans="1:24" s="6" customFormat="1" ht="21" x14ac:dyDescent="0.2">
      <c r="A102" s="1" t="s">
        <v>128</v>
      </c>
      <c r="B102" s="45" t="s">
        <v>129</v>
      </c>
      <c r="C102" s="12" t="s">
        <v>61</v>
      </c>
      <c r="D102" s="92">
        <v>0</v>
      </c>
      <c r="E102" s="13">
        <v>0</v>
      </c>
      <c r="F102" s="13">
        <v>0</v>
      </c>
      <c r="G102" s="93">
        <v>0</v>
      </c>
      <c r="H102" s="93">
        <v>0</v>
      </c>
      <c r="I102" s="13">
        <f t="shared" si="77"/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21" t="s">
        <v>51</v>
      </c>
    </row>
    <row r="103" spans="1:24" s="6" customFormat="1" ht="21" x14ac:dyDescent="0.2">
      <c r="A103" s="1" t="s">
        <v>130</v>
      </c>
      <c r="B103" s="45" t="s">
        <v>131</v>
      </c>
      <c r="C103" s="12" t="s">
        <v>61</v>
      </c>
      <c r="D103" s="92">
        <v>0</v>
      </c>
      <c r="E103" s="13">
        <v>0</v>
      </c>
      <c r="F103" s="13">
        <v>0</v>
      </c>
      <c r="G103" s="93">
        <v>0</v>
      </c>
      <c r="H103" s="93">
        <v>0</v>
      </c>
      <c r="I103" s="13">
        <f t="shared" si="77"/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21" t="s">
        <v>51</v>
      </c>
    </row>
    <row r="104" spans="1:24" s="6" customFormat="1" ht="31.5" x14ac:dyDescent="0.2">
      <c r="A104" s="1" t="s">
        <v>132</v>
      </c>
      <c r="B104" s="45" t="s">
        <v>65</v>
      </c>
      <c r="C104" s="12" t="s">
        <v>61</v>
      </c>
      <c r="D104" s="92">
        <v>0</v>
      </c>
      <c r="E104" s="13">
        <v>0</v>
      </c>
      <c r="F104" s="13">
        <v>0</v>
      </c>
      <c r="G104" s="93">
        <v>0</v>
      </c>
      <c r="H104" s="93">
        <v>0</v>
      </c>
      <c r="I104" s="13">
        <f t="shared" si="77"/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21" t="s">
        <v>51</v>
      </c>
    </row>
    <row r="105" spans="1:24" s="6" customFormat="1" ht="31.5" x14ac:dyDescent="0.2">
      <c r="A105" s="1" t="s">
        <v>133</v>
      </c>
      <c r="B105" s="45" t="s">
        <v>134</v>
      </c>
      <c r="C105" s="12" t="s">
        <v>61</v>
      </c>
      <c r="D105" s="92">
        <v>0</v>
      </c>
      <c r="E105" s="13">
        <v>0</v>
      </c>
      <c r="F105" s="13">
        <v>0</v>
      </c>
      <c r="G105" s="93">
        <v>0</v>
      </c>
      <c r="H105" s="93">
        <v>0</v>
      </c>
      <c r="I105" s="13">
        <f t="shared" si="77"/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21" t="s">
        <v>51</v>
      </c>
    </row>
    <row r="106" spans="1:24" s="6" customFormat="1" ht="31.5" x14ac:dyDescent="0.2">
      <c r="A106" s="1" t="s">
        <v>135</v>
      </c>
      <c r="B106" s="45" t="s">
        <v>136</v>
      </c>
      <c r="C106" s="12" t="s">
        <v>61</v>
      </c>
      <c r="D106" s="92">
        <v>0</v>
      </c>
      <c r="E106" s="13">
        <v>0</v>
      </c>
      <c r="F106" s="13">
        <v>0</v>
      </c>
      <c r="G106" s="93">
        <v>0</v>
      </c>
      <c r="H106" s="93">
        <v>0</v>
      </c>
      <c r="I106" s="13">
        <f t="shared" si="77"/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21" t="s">
        <v>51</v>
      </c>
    </row>
    <row r="107" spans="1:24" s="16" customFormat="1" ht="21" x14ac:dyDescent="0.15">
      <c r="A107" s="1" t="s">
        <v>49</v>
      </c>
      <c r="B107" s="45" t="s">
        <v>50</v>
      </c>
      <c r="C107" s="12" t="s">
        <v>61</v>
      </c>
      <c r="D107" s="92">
        <f t="shared" si="55"/>
        <v>11.686</v>
      </c>
      <c r="E107" s="13">
        <f>SUM(E109:E109)</f>
        <v>0</v>
      </c>
      <c r="F107" s="13">
        <f>SUM(F109:F109)</f>
        <v>0</v>
      </c>
      <c r="G107" s="93">
        <f>SUM(G108:G109)</f>
        <v>11.686</v>
      </c>
      <c r="H107" s="31">
        <v>0</v>
      </c>
      <c r="I107" s="13">
        <f t="shared" ref="I107:I112" si="78">SUM(J107:M107)</f>
        <v>0</v>
      </c>
      <c r="J107" s="13">
        <f>SUM(J109:J109)</f>
        <v>0</v>
      </c>
      <c r="K107" s="13">
        <f>SUM(K109:K109)</f>
        <v>0</v>
      </c>
      <c r="L107" s="13">
        <f>SUM(L109:L109)</f>
        <v>0</v>
      </c>
      <c r="M107" s="13">
        <f>SUM(M109:M109)</f>
        <v>0</v>
      </c>
      <c r="N107" s="14">
        <f>I107-D107</f>
        <v>-11.686</v>
      </c>
      <c r="O107" s="14">
        <f>N107/D107*100</f>
        <v>-100</v>
      </c>
      <c r="P107" s="31">
        <v>0</v>
      </c>
      <c r="Q107" s="31">
        <v>0</v>
      </c>
      <c r="R107" s="31">
        <v>0</v>
      </c>
      <c r="S107" s="31">
        <v>0</v>
      </c>
      <c r="T107" s="31">
        <f>L107-G107</f>
        <v>-11.686</v>
      </c>
      <c r="U107" s="31">
        <f>T107/G107*100</f>
        <v>-100</v>
      </c>
      <c r="V107" s="31">
        <v>0</v>
      </c>
      <c r="W107" s="31">
        <v>0</v>
      </c>
      <c r="X107" s="36" t="s">
        <v>51</v>
      </c>
    </row>
    <row r="108" spans="1:24" s="6" customFormat="1" ht="33.75" x14ac:dyDescent="0.2">
      <c r="A108" s="2" t="s">
        <v>49</v>
      </c>
      <c r="B108" s="99" t="s">
        <v>182</v>
      </c>
      <c r="C108" s="25" t="s">
        <v>183</v>
      </c>
      <c r="D108" s="82">
        <f t="shared" ref="D108" si="79">SUM(E108:H108)</f>
        <v>11.686</v>
      </c>
      <c r="E108" s="83">
        <v>0</v>
      </c>
      <c r="F108" s="83">
        <v>0</v>
      </c>
      <c r="G108" s="91">
        <v>11.686</v>
      </c>
      <c r="H108" s="22">
        <v>0</v>
      </c>
      <c r="I108" s="83">
        <f t="shared" ref="I108" si="80">SUM(J108:M108)</f>
        <v>0</v>
      </c>
      <c r="J108" s="83">
        <v>0</v>
      </c>
      <c r="K108" s="83">
        <v>0</v>
      </c>
      <c r="L108" s="83">
        <v>0</v>
      </c>
      <c r="M108" s="83">
        <v>0</v>
      </c>
      <c r="N108" s="19">
        <f>I108-D108</f>
        <v>-11.686</v>
      </c>
      <c r="O108" s="19">
        <f>N108/D108*100</f>
        <v>-100</v>
      </c>
      <c r="P108" s="22">
        <v>0</v>
      </c>
      <c r="Q108" s="22">
        <v>0</v>
      </c>
      <c r="R108" s="22">
        <v>0</v>
      </c>
      <c r="S108" s="22">
        <v>0</v>
      </c>
      <c r="T108" s="19">
        <f>L108-G108</f>
        <v>-11.686</v>
      </c>
      <c r="U108" s="19">
        <f>T108/G108*100</f>
        <v>-100</v>
      </c>
      <c r="V108" s="22">
        <v>0</v>
      </c>
      <c r="W108" s="22">
        <v>0</v>
      </c>
      <c r="X108" s="21" t="s">
        <v>51</v>
      </c>
    </row>
    <row r="109" spans="1:24" s="6" customFormat="1" ht="33.75" x14ac:dyDescent="0.2">
      <c r="A109" s="2" t="s">
        <v>49</v>
      </c>
      <c r="B109" s="101" t="s">
        <v>226</v>
      </c>
      <c r="C109" s="69" t="s">
        <v>227</v>
      </c>
      <c r="D109" s="82">
        <f t="shared" si="55"/>
        <v>0</v>
      </c>
      <c r="E109" s="83">
        <v>0</v>
      </c>
      <c r="F109" s="83">
        <v>0</v>
      </c>
      <c r="G109" s="91">
        <v>0</v>
      </c>
      <c r="H109" s="22">
        <v>0</v>
      </c>
      <c r="I109" s="83">
        <f t="shared" si="78"/>
        <v>0</v>
      </c>
      <c r="J109" s="83">
        <v>0</v>
      </c>
      <c r="K109" s="83">
        <v>0</v>
      </c>
      <c r="L109" s="83">
        <v>0</v>
      </c>
      <c r="M109" s="83">
        <v>0</v>
      </c>
      <c r="N109" s="19">
        <f>I109-D109</f>
        <v>0</v>
      </c>
      <c r="O109" s="19">
        <v>0</v>
      </c>
      <c r="P109" s="22">
        <v>0</v>
      </c>
      <c r="Q109" s="22">
        <v>0</v>
      </c>
      <c r="R109" s="22">
        <v>0</v>
      </c>
      <c r="S109" s="22">
        <v>0</v>
      </c>
      <c r="T109" s="19">
        <f>L109-G109</f>
        <v>0</v>
      </c>
      <c r="U109" s="19">
        <v>0</v>
      </c>
      <c r="V109" s="22">
        <v>0</v>
      </c>
      <c r="W109" s="22">
        <v>0</v>
      </c>
      <c r="X109" s="21" t="s">
        <v>51</v>
      </c>
    </row>
    <row r="110" spans="1:24" s="6" customFormat="1" ht="26.25" customHeight="1" x14ac:dyDescent="0.2">
      <c r="A110" s="3" t="s">
        <v>137</v>
      </c>
      <c r="B110" s="68" t="s">
        <v>138</v>
      </c>
      <c r="C110" s="12" t="s">
        <v>61</v>
      </c>
      <c r="D110" s="92">
        <v>0</v>
      </c>
      <c r="E110" s="13">
        <v>0</v>
      </c>
      <c r="F110" s="13">
        <v>0</v>
      </c>
      <c r="G110" s="93">
        <v>0</v>
      </c>
      <c r="H110" s="93">
        <v>0</v>
      </c>
      <c r="I110" s="13">
        <f t="shared" si="78"/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33" t="s">
        <v>51</v>
      </c>
    </row>
    <row r="111" spans="1:24" s="16" customFormat="1" ht="12" x14ac:dyDescent="0.15">
      <c r="A111" s="3" t="s">
        <v>47</v>
      </c>
      <c r="B111" s="45" t="s">
        <v>48</v>
      </c>
      <c r="C111" s="12" t="s">
        <v>61</v>
      </c>
      <c r="D111" s="89">
        <f t="shared" si="55"/>
        <v>14.067</v>
      </c>
      <c r="E111" s="31">
        <v>0</v>
      </c>
      <c r="F111" s="31">
        <v>0</v>
      </c>
      <c r="G111" s="81">
        <f>SUM(G112:G116)</f>
        <v>14.067</v>
      </c>
      <c r="H111" s="81">
        <f>SUM(H112:H116)</f>
        <v>0</v>
      </c>
      <c r="I111" s="13">
        <f t="shared" si="78"/>
        <v>1.9507999999999999</v>
      </c>
      <c r="J111" s="31">
        <v>0</v>
      </c>
      <c r="K111" s="31">
        <v>0</v>
      </c>
      <c r="L111" s="13">
        <f>SUM(L112:L116)</f>
        <v>1.9507999999999999</v>
      </c>
      <c r="M111" s="13">
        <f>SUM(M112:M116)</f>
        <v>0</v>
      </c>
      <c r="N111" s="14">
        <f>I111-D111</f>
        <v>-12.116200000000001</v>
      </c>
      <c r="O111" s="14">
        <f>N111/D111*100</f>
        <v>-86.132082178147442</v>
      </c>
      <c r="P111" s="31">
        <v>0</v>
      </c>
      <c r="Q111" s="31">
        <v>0</v>
      </c>
      <c r="R111" s="31">
        <v>0</v>
      </c>
      <c r="S111" s="31">
        <v>0</v>
      </c>
      <c r="T111" s="14">
        <f>L111-G111</f>
        <v>-12.116200000000001</v>
      </c>
      <c r="U111" s="14">
        <f>T111/G111*100</f>
        <v>-86.132082178147442</v>
      </c>
      <c r="V111" s="31">
        <f>M111-H111</f>
        <v>0</v>
      </c>
      <c r="W111" s="31">
        <v>0</v>
      </c>
      <c r="X111" s="36" t="s">
        <v>51</v>
      </c>
    </row>
    <row r="112" spans="1:24" s="16" customFormat="1" ht="22.5" x14ac:dyDescent="0.15">
      <c r="A112" s="29" t="s">
        <v>47</v>
      </c>
      <c r="B112" s="99" t="s">
        <v>184</v>
      </c>
      <c r="C112" s="25" t="s">
        <v>185</v>
      </c>
      <c r="D112" s="85">
        <f>SUM(E112:H112)</f>
        <v>0.81799999999999995</v>
      </c>
      <c r="E112" s="83">
        <v>0</v>
      </c>
      <c r="F112" s="83">
        <v>0</v>
      </c>
      <c r="G112" s="86">
        <v>0.81799999999999995</v>
      </c>
      <c r="H112" s="22">
        <v>0</v>
      </c>
      <c r="I112" s="83">
        <f t="shared" si="78"/>
        <v>0</v>
      </c>
      <c r="J112" s="83">
        <v>0</v>
      </c>
      <c r="K112" s="83">
        <v>0</v>
      </c>
      <c r="L112" s="83">
        <v>0</v>
      </c>
      <c r="M112" s="83">
        <v>0</v>
      </c>
      <c r="N112" s="19">
        <f>I112-D112</f>
        <v>-0.81799999999999995</v>
      </c>
      <c r="O112" s="19">
        <f>N112/D112*100</f>
        <v>-100</v>
      </c>
      <c r="P112" s="22">
        <v>0</v>
      </c>
      <c r="Q112" s="22">
        <v>0</v>
      </c>
      <c r="R112" s="22">
        <v>0</v>
      </c>
      <c r="S112" s="22">
        <v>0</v>
      </c>
      <c r="T112" s="19">
        <f>L112-G112</f>
        <v>-0.81799999999999995</v>
      </c>
      <c r="U112" s="19">
        <f>T112/G112*100</f>
        <v>-100</v>
      </c>
      <c r="V112" s="22">
        <v>0</v>
      </c>
      <c r="W112" s="22">
        <v>0</v>
      </c>
      <c r="X112" s="40" t="s">
        <v>51</v>
      </c>
    </row>
    <row r="113" spans="1:24" s="16" customFormat="1" ht="22.5" x14ac:dyDescent="0.15">
      <c r="A113" s="29" t="s">
        <v>47</v>
      </c>
      <c r="B113" s="99" t="s">
        <v>186</v>
      </c>
      <c r="C113" s="25" t="s">
        <v>187</v>
      </c>
      <c r="D113" s="85">
        <f t="shared" ref="D113:D116" si="81">SUM(E113:H113)</f>
        <v>0.81799999999999995</v>
      </c>
      <c r="E113" s="83">
        <v>0</v>
      </c>
      <c r="F113" s="83">
        <v>0</v>
      </c>
      <c r="G113" s="86">
        <v>0.81799999999999995</v>
      </c>
      <c r="H113" s="22">
        <v>0</v>
      </c>
      <c r="I113" s="83">
        <f t="shared" ref="I113:I116" si="82">SUM(J113:M113)</f>
        <v>0</v>
      </c>
      <c r="J113" s="83">
        <v>0</v>
      </c>
      <c r="K113" s="83">
        <v>0</v>
      </c>
      <c r="L113" s="83">
        <v>0</v>
      </c>
      <c r="M113" s="83">
        <v>0</v>
      </c>
      <c r="N113" s="19">
        <f t="shared" ref="N113:N116" si="83">I113-D113</f>
        <v>-0.81799999999999995</v>
      </c>
      <c r="O113" s="19">
        <f t="shared" ref="O113:O116" si="84">N113/D113*100</f>
        <v>-100</v>
      </c>
      <c r="P113" s="22">
        <v>0</v>
      </c>
      <c r="Q113" s="22">
        <v>0</v>
      </c>
      <c r="R113" s="22">
        <v>0</v>
      </c>
      <c r="S113" s="22">
        <v>0</v>
      </c>
      <c r="T113" s="19">
        <f t="shared" ref="T113:T116" si="85">L113-G113</f>
        <v>-0.81799999999999995</v>
      </c>
      <c r="U113" s="19">
        <f t="shared" ref="U113:U116" si="86">T113/G113*100</f>
        <v>-100</v>
      </c>
      <c r="V113" s="22">
        <v>0</v>
      </c>
      <c r="W113" s="22">
        <v>0</v>
      </c>
      <c r="X113" s="40" t="s">
        <v>51</v>
      </c>
    </row>
    <row r="114" spans="1:24" s="16" customFormat="1" ht="22.5" x14ac:dyDescent="0.15">
      <c r="A114" s="29" t="s">
        <v>47</v>
      </c>
      <c r="B114" s="99" t="s">
        <v>188</v>
      </c>
      <c r="C114" s="25" t="s">
        <v>189</v>
      </c>
      <c r="D114" s="85">
        <f t="shared" si="81"/>
        <v>0.81799999999999995</v>
      </c>
      <c r="E114" s="83">
        <v>0</v>
      </c>
      <c r="F114" s="83">
        <v>0</v>
      </c>
      <c r="G114" s="86">
        <v>0.81799999999999995</v>
      </c>
      <c r="H114" s="22">
        <v>0</v>
      </c>
      <c r="I114" s="83">
        <f t="shared" si="82"/>
        <v>0</v>
      </c>
      <c r="J114" s="83">
        <v>0</v>
      </c>
      <c r="K114" s="83">
        <v>0</v>
      </c>
      <c r="L114" s="83">
        <v>0</v>
      </c>
      <c r="M114" s="83">
        <v>0</v>
      </c>
      <c r="N114" s="19">
        <f t="shared" si="83"/>
        <v>-0.81799999999999995</v>
      </c>
      <c r="O114" s="19">
        <f t="shared" si="84"/>
        <v>-100</v>
      </c>
      <c r="P114" s="22">
        <v>0</v>
      </c>
      <c r="Q114" s="22">
        <v>0</v>
      </c>
      <c r="R114" s="22">
        <v>0</v>
      </c>
      <c r="S114" s="22">
        <v>0</v>
      </c>
      <c r="T114" s="19">
        <f t="shared" si="85"/>
        <v>-0.81799999999999995</v>
      </c>
      <c r="U114" s="19">
        <f t="shared" si="86"/>
        <v>-100</v>
      </c>
      <c r="V114" s="22">
        <v>0</v>
      </c>
      <c r="W114" s="22">
        <v>0</v>
      </c>
      <c r="X114" s="40" t="s">
        <v>51</v>
      </c>
    </row>
    <row r="115" spans="1:24" s="6" customFormat="1" ht="33.75" x14ac:dyDescent="0.2">
      <c r="A115" s="2" t="s">
        <v>47</v>
      </c>
      <c r="B115" s="102" t="s">
        <v>31</v>
      </c>
      <c r="C115" s="18" t="s">
        <v>53</v>
      </c>
      <c r="D115" s="85">
        <f t="shared" si="81"/>
        <v>11.613</v>
      </c>
      <c r="E115" s="83">
        <v>0</v>
      </c>
      <c r="F115" s="83">
        <v>0</v>
      </c>
      <c r="G115" s="91">
        <v>11.613</v>
      </c>
      <c r="H115" s="22">
        <v>0</v>
      </c>
      <c r="I115" s="83">
        <f t="shared" si="82"/>
        <v>1.8052999999999999</v>
      </c>
      <c r="J115" s="83">
        <v>0</v>
      </c>
      <c r="K115" s="83">
        <v>0</v>
      </c>
      <c r="L115" s="83">
        <v>1.8052999999999999</v>
      </c>
      <c r="M115" s="83">
        <v>0</v>
      </c>
      <c r="N115" s="19">
        <f t="shared" si="83"/>
        <v>-9.8077000000000005</v>
      </c>
      <c r="O115" s="19">
        <f t="shared" si="84"/>
        <v>-84.454490657022305</v>
      </c>
      <c r="P115" s="22">
        <v>0</v>
      </c>
      <c r="Q115" s="22">
        <v>0</v>
      </c>
      <c r="R115" s="22">
        <v>0</v>
      </c>
      <c r="S115" s="22">
        <v>0</v>
      </c>
      <c r="T115" s="19">
        <f t="shared" si="85"/>
        <v>-9.8077000000000005</v>
      </c>
      <c r="U115" s="19">
        <f t="shared" si="86"/>
        <v>-84.454490657022305</v>
      </c>
      <c r="V115" s="22">
        <v>0</v>
      </c>
      <c r="W115" s="22">
        <v>0</v>
      </c>
      <c r="X115" s="21" t="s">
        <v>223</v>
      </c>
    </row>
    <row r="116" spans="1:24" s="6" customFormat="1" ht="45" x14ac:dyDescent="0.2">
      <c r="A116" s="2" t="s">
        <v>47</v>
      </c>
      <c r="B116" s="102" t="s">
        <v>140</v>
      </c>
      <c r="C116" s="18" t="s">
        <v>141</v>
      </c>
      <c r="D116" s="85">
        <f t="shared" ref="D116" si="87">SUM(E116:H116)</f>
        <v>0</v>
      </c>
      <c r="E116" s="83">
        <v>0</v>
      </c>
      <c r="F116" s="83">
        <v>0</v>
      </c>
      <c r="G116" s="91">
        <v>0</v>
      </c>
      <c r="H116" s="22">
        <v>0</v>
      </c>
      <c r="I116" s="83">
        <f t="shared" si="82"/>
        <v>0.14549999999999999</v>
      </c>
      <c r="J116" s="83">
        <v>0</v>
      </c>
      <c r="K116" s="83">
        <v>0</v>
      </c>
      <c r="L116" s="83">
        <v>0.14549999999999999</v>
      </c>
      <c r="M116" s="83">
        <v>0</v>
      </c>
      <c r="N116" s="19">
        <f t="shared" ref="N116" si="88">I116-D116</f>
        <v>0.14549999999999999</v>
      </c>
      <c r="O116" s="19">
        <v>100</v>
      </c>
      <c r="P116" s="22">
        <v>0</v>
      </c>
      <c r="Q116" s="22">
        <v>0</v>
      </c>
      <c r="R116" s="22">
        <v>0</v>
      </c>
      <c r="S116" s="22">
        <v>0</v>
      </c>
      <c r="T116" s="19">
        <f t="shared" ref="T116" si="89">L116-G116</f>
        <v>0.14549999999999999</v>
      </c>
      <c r="U116" s="19">
        <v>100</v>
      </c>
      <c r="V116" s="22">
        <v>0</v>
      </c>
      <c r="W116" s="22">
        <v>0</v>
      </c>
      <c r="X116" s="40" t="s">
        <v>224</v>
      </c>
    </row>
    <row r="118" spans="1:24" x14ac:dyDescent="0.25">
      <c r="A118" s="30"/>
    </row>
    <row r="119" spans="1:24" x14ac:dyDescent="0.25">
      <c r="A119" s="6" t="s">
        <v>33</v>
      </c>
      <c r="B119" s="6"/>
      <c r="C119" s="6"/>
      <c r="D119" s="41"/>
      <c r="E119" s="41"/>
      <c r="F119" s="41"/>
    </row>
  </sheetData>
  <autoFilter ref="A18:X116"/>
  <mergeCells count="32">
    <mergeCell ref="V2:X2"/>
    <mergeCell ref="A3:X3"/>
    <mergeCell ref="I4:J4"/>
    <mergeCell ref="L4:M4"/>
    <mergeCell ref="L8:M8"/>
    <mergeCell ref="K10:S10"/>
    <mergeCell ref="D16:D17"/>
    <mergeCell ref="I6:R6"/>
    <mergeCell ref="I16:I17"/>
    <mergeCell ref="N13:W14"/>
    <mergeCell ref="D13:M13"/>
    <mergeCell ref="J16:J17"/>
    <mergeCell ref="X13:X17"/>
    <mergeCell ref="T15:U16"/>
    <mergeCell ref="I15:M15"/>
    <mergeCell ref="F16:F17"/>
    <mergeCell ref="G16:G17"/>
    <mergeCell ref="R15:S16"/>
    <mergeCell ref="P15:Q16"/>
    <mergeCell ref="N15:O16"/>
    <mergeCell ref="V15:W16"/>
    <mergeCell ref="K16:K17"/>
    <mergeCell ref="A19:B19"/>
    <mergeCell ref="L16:L17"/>
    <mergeCell ref="M16:M17"/>
    <mergeCell ref="B13:B17"/>
    <mergeCell ref="C13:C17"/>
    <mergeCell ref="A13:A17"/>
    <mergeCell ref="D14:M14"/>
    <mergeCell ref="D15:H15"/>
    <mergeCell ref="E16:E17"/>
    <mergeCell ref="H16:H17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10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2022-04-07T10:52:30Z</cp:lastPrinted>
  <dcterms:created xsi:type="dcterms:W3CDTF">2011-01-11T10:25:48Z</dcterms:created>
  <dcterms:modified xsi:type="dcterms:W3CDTF">2022-05-16T08:12:50Z</dcterms:modified>
</cp:coreProperties>
</file>